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D31" i="3" l="1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<sst xmlns="http://schemas.openxmlformats.org/spreadsheetml/2006/main" count="156" uniqueCount="70">
  <si>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</si>
  <si>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</si>
  <si>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</si>
  <si>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</si>
  <si>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</si>
  <si>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</si>
  <si>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</si>
  <si>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</si>
  <si>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</si>
  <si>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</si>
  <si>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</si>
  <si>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</si>
  <si>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</si>
  <si>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</si>
  <si>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</si>
  <si>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</si>
  <si>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</si>
  <si>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</si>
  <si>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</si>
  <si>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</si>
  <si>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</si>
  <si>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</si>
  <si>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</si>
  <si>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</si>
  <si>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</si>
  <si>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</si>
  <si>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</si>
  <si>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</si>
  <si>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</si>
  <si>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</si>
  <si>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</si>
  <si>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</si>
  <si>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</si>
  <si>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</si>
  <si>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</si>
  <si>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</si>
  <si>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</si>
  <si>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</si>
  <si>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Балатон</t>
  </si>
  <si>
    <t xml:space="preserve"> 0,4 Балатон ТСН 1 ао RS</t>
  </si>
  <si>
    <t xml:space="preserve"> 0,4 Балатон ТСН 2 ао RS</t>
  </si>
  <si>
    <t xml:space="preserve"> 10 Балатон Т 1 ао RS</t>
  </si>
  <si>
    <t xml:space="preserve"> 10 Балатон Т 1 ап RS</t>
  </si>
  <si>
    <t xml:space="preserve"> 10 Балатон Т 2 ао RS</t>
  </si>
  <si>
    <t xml:space="preserve"> 10 Балатон Т 2 ап RS</t>
  </si>
  <si>
    <t xml:space="preserve"> 10 Балатон ТСН 1 ао RS</t>
  </si>
  <si>
    <t xml:space="preserve"> 10 Балатон ТСН 2 ао RS</t>
  </si>
  <si>
    <t xml:space="preserve"> 10 Балатон-Резерв (яч 12) ао RS</t>
  </si>
  <si>
    <t xml:space="preserve"> 10 Балатон-РЗ-1 ао RS</t>
  </si>
  <si>
    <t xml:space="preserve"> 10 Балатон-РЗ-1 ап RS</t>
  </si>
  <si>
    <t xml:space="preserve"> 10 Балатон-РЗ-2 ао RS</t>
  </si>
  <si>
    <t xml:space="preserve"> 10 Балатон-РЗ-2 ап RS</t>
  </si>
  <si>
    <t xml:space="preserve"> 10 Балатон-СЕП-3 ао RS</t>
  </si>
  <si>
    <t xml:space="preserve"> 10 Балатон-СЕП-3 ап RS</t>
  </si>
  <si>
    <t xml:space="preserve"> 10 Балатон-СЕП-4 ао RS</t>
  </si>
  <si>
    <t xml:space="preserve"> 10 Балатон-СЕП-4 ап RS</t>
  </si>
  <si>
    <t xml:space="preserve"> 10 Балатон-СЕП-5 ао RS</t>
  </si>
  <si>
    <t xml:space="preserve"> 10 Балатон-СЕП-5 ап RS</t>
  </si>
  <si>
    <t xml:space="preserve"> 10 Балатон-СЕП-6 ао RS</t>
  </si>
  <si>
    <t xml:space="preserve"> 10 Балатон-СЕП-6 ап RS</t>
  </si>
  <si>
    <t xml:space="preserve"> 10 Балатон-Телецентр ао RS</t>
  </si>
  <si>
    <t xml:space="preserve"> 10 Балатон-Телецентр ап RS</t>
  </si>
  <si>
    <t xml:space="preserve"> 35 Балатон СВВ ао RS</t>
  </si>
  <si>
    <t xml:space="preserve"> 35 Балатон СВВ ап RS</t>
  </si>
  <si>
    <t xml:space="preserve"> 35 Балатон-Компрессор 1 ао RS</t>
  </si>
  <si>
    <t xml:space="preserve"> 35 Балатон-Компрессор 1 ап RS</t>
  </si>
  <si>
    <t xml:space="preserve"> 35 Балатон-Компрессор 2 ао RS</t>
  </si>
  <si>
    <t xml:space="preserve"> 35 Балатон-Компрессор 2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</si>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</sst>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AA7" activePane="bottomRight" state="frozen"/>
      <selection pane="topRight" activeCell="B1" sqref="B1"/>
      <selection pane="bottomLeft" activeCell="A7" sqref="A7"/>
      <selection pane="bottomRight" activeCell="AE2" sqref="AE2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16384" width="9.140625" style="58"/>
  </cols>
  <sheetData>
    <row r="1" spans="1:54" x14ac:dyDescent="0.2">
      <c r="A1" s="56"/>
    </row>
    <row r="2" spans="1:54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54" ht="15.75" x14ac:dyDescent="0.25">
      <c r="A3" s="56"/>
      <c r="B3" s="60" t="str">
        <f>IF(isOV="","",isOV)</f>
        <v/>
      </c>
    </row>
    <row r="4" spans="1:54" s="64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3" t="s">
        <v>36</v>
      </c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</row>
    <row r="5" spans="1:54" s="67" customFormat="1" ht="16.5" thickBot="1" x14ac:dyDescent="0.3">
      <c r="A5" s="65" t="str">
        <f>IF(group="","",group)</f>
        <v>ПС 35 кВ Балатон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6" t="s">
        <v>37</v>
      </c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</row>
    <row r="6" spans="1:54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70" t="s">
        <v>67</v>
      </c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x14ac:dyDescent="0.2">
      <c r="A7" s="73" t="s">
        <v>3</v>
      </c>
      <c r="B7" s="74">
        <v>2.1960000000000002</v>
      </c>
      <c r="C7" s="74">
        <v>4.2860000000000005</v>
      </c>
      <c r="D7" s="74">
        <v>0</v>
      </c>
      <c r="E7" s="74">
        <v>714.75</v>
      </c>
      <c r="F7" s="74">
        <v>0</v>
      </c>
      <c r="G7" s="74">
        <v>0</v>
      </c>
      <c r="H7" s="74">
        <v>0</v>
      </c>
      <c r="I7" s="74">
        <v>0</v>
      </c>
      <c r="J7" s="74">
        <v>0</v>
      </c>
      <c r="K7" s="74">
        <v>0.70000000000000007</v>
      </c>
      <c r="L7" s="74">
        <v>0</v>
      </c>
      <c r="M7" s="74">
        <v>0.70000000000000007</v>
      </c>
      <c r="N7" s="74">
        <v>0</v>
      </c>
      <c r="O7" s="74">
        <v>471.6</v>
      </c>
      <c r="P7" s="74">
        <v>0</v>
      </c>
      <c r="Q7" s="74">
        <v>14.4</v>
      </c>
      <c r="R7" s="74">
        <v>0</v>
      </c>
      <c r="S7" s="74">
        <v>51.6</v>
      </c>
      <c r="T7" s="74">
        <v>0</v>
      </c>
      <c r="U7" s="74">
        <v>100.5</v>
      </c>
      <c r="V7" s="74">
        <v>0</v>
      </c>
      <c r="W7" s="74">
        <v>68.600000000000009</v>
      </c>
      <c r="X7" s="74">
        <v>0</v>
      </c>
      <c r="Y7" s="74">
        <v>0</v>
      </c>
      <c r="Z7" s="74">
        <v>0</v>
      </c>
      <c r="AA7" s="74">
        <v>0</v>
      </c>
      <c r="AB7" s="74">
        <v>718.9</v>
      </c>
      <c r="AC7" s="74">
        <v>0</v>
      </c>
      <c r="AD7" s="75">
        <v>0</v>
      </c>
      <c r="AE7" s="76"/>
    </row>
    <row r="8" spans="1:54" x14ac:dyDescent="0.2">
      <c r="A8" s="77" t="s">
        <v>4</v>
      </c>
      <c r="B8" s="78">
        <v>2.1480000000000001</v>
      </c>
      <c r="C8" s="78">
        <v>4.0579999999999998</v>
      </c>
      <c r="D8" s="78">
        <v>0</v>
      </c>
      <c r="E8" s="78">
        <v>744</v>
      </c>
      <c r="F8" s="78">
        <v>0</v>
      </c>
      <c r="G8" s="78">
        <v>0</v>
      </c>
      <c r="H8" s="78">
        <v>0</v>
      </c>
      <c r="I8" s="78">
        <v>0</v>
      </c>
      <c r="J8" s="78">
        <v>0</v>
      </c>
      <c r="K8" s="78">
        <v>0.70000000000000007</v>
      </c>
      <c r="L8" s="78">
        <v>0</v>
      </c>
      <c r="M8" s="78">
        <v>0.70000000000000007</v>
      </c>
      <c r="N8" s="78">
        <v>0</v>
      </c>
      <c r="O8" s="78">
        <v>498.2</v>
      </c>
      <c r="P8" s="78">
        <v>0</v>
      </c>
      <c r="Q8" s="78">
        <v>15</v>
      </c>
      <c r="R8" s="78">
        <v>0</v>
      </c>
      <c r="S8" s="78">
        <v>51.6</v>
      </c>
      <c r="T8" s="78">
        <v>0</v>
      </c>
      <c r="U8" s="78">
        <v>104.10000000000001</v>
      </c>
      <c r="V8" s="78">
        <v>0</v>
      </c>
      <c r="W8" s="78">
        <v>67.3</v>
      </c>
      <c r="X8" s="78">
        <v>0</v>
      </c>
      <c r="Y8" s="78">
        <v>0</v>
      </c>
      <c r="Z8" s="78">
        <v>0</v>
      </c>
      <c r="AA8" s="78">
        <v>0</v>
      </c>
      <c r="AB8" s="78">
        <v>748.30000000000007</v>
      </c>
      <c r="AC8" s="78">
        <v>0</v>
      </c>
      <c r="AD8" s="79">
        <v>0</v>
      </c>
      <c r="AE8" s="76"/>
    </row>
    <row r="9" spans="1:54" x14ac:dyDescent="0.2">
      <c r="A9" s="77" t="s">
        <v>5</v>
      </c>
      <c r="B9" s="78">
        <v>2.11</v>
      </c>
      <c r="C9" s="78">
        <v>4.0720000000000001</v>
      </c>
      <c r="D9" s="78">
        <v>0</v>
      </c>
      <c r="E9" s="78">
        <v>753</v>
      </c>
      <c r="F9" s="78">
        <v>0</v>
      </c>
      <c r="G9" s="78">
        <v>0</v>
      </c>
      <c r="H9" s="78">
        <v>0</v>
      </c>
      <c r="I9" s="78">
        <v>0</v>
      </c>
      <c r="J9" s="78">
        <v>0</v>
      </c>
      <c r="K9" s="78">
        <v>0.8</v>
      </c>
      <c r="L9" s="78">
        <v>0</v>
      </c>
      <c r="M9" s="78">
        <v>0.70000000000000007</v>
      </c>
      <c r="N9" s="78">
        <v>0</v>
      </c>
      <c r="O9" s="78">
        <v>508.5</v>
      </c>
      <c r="P9" s="78">
        <v>0</v>
      </c>
      <c r="Q9" s="78">
        <v>14.3</v>
      </c>
      <c r="R9" s="78">
        <v>0</v>
      </c>
      <c r="S9" s="78">
        <v>51.9</v>
      </c>
      <c r="T9" s="78">
        <v>0</v>
      </c>
      <c r="U9" s="78">
        <v>103.8</v>
      </c>
      <c r="V9" s="78">
        <v>0</v>
      </c>
      <c r="W9" s="78">
        <v>66.900000000000006</v>
      </c>
      <c r="X9" s="78">
        <v>0</v>
      </c>
      <c r="Y9" s="78">
        <v>0</v>
      </c>
      <c r="Z9" s="78">
        <v>0</v>
      </c>
      <c r="AA9" s="78">
        <v>0</v>
      </c>
      <c r="AB9" s="78">
        <v>756.7</v>
      </c>
      <c r="AC9" s="78">
        <v>0</v>
      </c>
      <c r="AD9" s="79">
        <v>0</v>
      </c>
      <c r="AE9" s="76"/>
    </row>
    <row r="10" spans="1:54" x14ac:dyDescent="0.2">
      <c r="A10" s="77" t="s">
        <v>6</v>
      </c>
      <c r="B10" s="78">
        <v>1.9020000000000001</v>
      </c>
      <c r="C10" s="78">
        <v>3.9080000000000004</v>
      </c>
      <c r="D10" s="78">
        <v>0</v>
      </c>
      <c r="E10" s="78">
        <v>689.25</v>
      </c>
      <c r="F10" s="78">
        <v>0</v>
      </c>
      <c r="G10" s="78">
        <v>0</v>
      </c>
      <c r="H10" s="78">
        <v>0</v>
      </c>
      <c r="I10" s="78">
        <v>0</v>
      </c>
      <c r="J10" s="78">
        <v>0</v>
      </c>
      <c r="K10" s="78">
        <v>0.70000000000000007</v>
      </c>
      <c r="L10" s="78">
        <v>0</v>
      </c>
      <c r="M10" s="78">
        <v>0.70000000000000007</v>
      </c>
      <c r="N10" s="78">
        <v>0</v>
      </c>
      <c r="O10" s="78">
        <v>463.40000000000003</v>
      </c>
      <c r="P10" s="78">
        <v>0</v>
      </c>
      <c r="Q10" s="78">
        <v>12.8</v>
      </c>
      <c r="R10" s="78">
        <v>0</v>
      </c>
      <c r="S10" s="78">
        <v>46.5</v>
      </c>
      <c r="T10" s="78">
        <v>0</v>
      </c>
      <c r="U10" s="78">
        <v>91.8</v>
      </c>
      <c r="V10" s="78">
        <v>0</v>
      </c>
      <c r="W10" s="78">
        <v>67</v>
      </c>
      <c r="X10" s="78">
        <v>0</v>
      </c>
      <c r="Y10" s="78">
        <v>0</v>
      </c>
      <c r="Z10" s="78">
        <v>0</v>
      </c>
      <c r="AA10" s="78">
        <v>0</v>
      </c>
      <c r="AB10" s="78">
        <v>693.7</v>
      </c>
      <c r="AC10" s="78">
        <v>0</v>
      </c>
      <c r="AD10" s="79">
        <v>0</v>
      </c>
      <c r="AE10" s="76"/>
    </row>
    <row r="11" spans="1:54" x14ac:dyDescent="0.2">
      <c r="A11" s="77" t="s">
        <v>7</v>
      </c>
      <c r="B11" s="78">
        <v>1.73</v>
      </c>
      <c r="C11" s="78">
        <v>3.5140000000000002</v>
      </c>
      <c r="D11" s="78">
        <v>0</v>
      </c>
      <c r="E11" s="78">
        <v>651</v>
      </c>
      <c r="F11" s="78">
        <v>0</v>
      </c>
      <c r="G11" s="78">
        <v>0</v>
      </c>
      <c r="H11" s="78">
        <v>0</v>
      </c>
      <c r="I11" s="78">
        <v>0</v>
      </c>
      <c r="J11" s="78">
        <v>0</v>
      </c>
      <c r="K11" s="78">
        <v>0.70000000000000007</v>
      </c>
      <c r="L11" s="78">
        <v>0</v>
      </c>
      <c r="M11" s="78">
        <v>0.70000000000000007</v>
      </c>
      <c r="N11" s="78">
        <v>0</v>
      </c>
      <c r="O11" s="78">
        <v>452.90000000000003</v>
      </c>
      <c r="P11" s="78">
        <v>0</v>
      </c>
      <c r="Q11" s="78">
        <v>13.3</v>
      </c>
      <c r="R11" s="78">
        <v>0</v>
      </c>
      <c r="S11" s="78">
        <v>44.7</v>
      </c>
      <c r="T11" s="78">
        <v>0</v>
      </c>
      <c r="U11" s="78">
        <v>67.8</v>
      </c>
      <c r="V11" s="78">
        <v>0</v>
      </c>
      <c r="W11" s="78">
        <v>66.3</v>
      </c>
      <c r="X11" s="78">
        <v>0</v>
      </c>
      <c r="Y11" s="78">
        <v>0</v>
      </c>
      <c r="Z11" s="78">
        <v>0</v>
      </c>
      <c r="AA11" s="78">
        <v>0</v>
      </c>
      <c r="AB11" s="78">
        <v>655.20000000000005</v>
      </c>
      <c r="AC11" s="78">
        <v>0</v>
      </c>
      <c r="AD11" s="79">
        <v>0</v>
      </c>
      <c r="AE11" s="76"/>
    </row>
    <row r="12" spans="1:54" x14ac:dyDescent="0.2">
      <c r="A12" s="77" t="s">
        <v>8</v>
      </c>
      <c r="B12" s="78">
        <v>1.8960000000000001</v>
      </c>
      <c r="C12" s="78">
        <v>3.5980000000000003</v>
      </c>
      <c r="D12" s="78">
        <v>0</v>
      </c>
      <c r="E12" s="78">
        <v>645</v>
      </c>
      <c r="F12" s="78">
        <v>0</v>
      </c>
      <c r="G12" s="78">
        <v>0</v>
      </c>
      <c r="H12" s="78">
        <v>0</v>
      </c>
      <c r="I12" s="78">
        <v>0</v>
      </c>
      <c r="J12" s="78">
        <v>0</v>
      </c>
      <c r="K12" s="78">
        <v>0.70000000000000007</v>
      </c>
      <c r="L12" s="78">
        <v>0</v>
      </c>
      <c r="M12" s="78">
        <v>0.6</v>
      </c>
      <c r="N12" s="78">
        <v>0</v>
      </c>
      <c r="O12" s="78">
        <v>449.7</v>
      </c>
      <c r="P12" s="78">
        <v>0</v>
      </c>
      <c r="Q12" s="78">
        <v>11.9</v>
      </c>
      <c r="R12" s="78">
        <v>0</v>
      </c>
      <c r="S12" s="78">
        <v>42.9</v>
      </c>
      <c r="T12" s="78">
        <v>0</v>
      </c>
      <c r="U12" s="78">
        <v>63.6</v>
      </c>
      <c r="V12" s="78">
        <v>0</v>
      </c>
      <c r="W12" s="78">
        <v>68.900000000000006</v>
      </c>
      <c r="X12" s="78">
        <v>0</v>
      </c>
      <c r="Y12" s="78">
        <v>0</v>
      </c>
      <c r="Z12" s="78">
        <v>0</v>
      </c>
      <c r="AA12" s="78">
        <v>0</v>
      </c>
      <c r="AB12" s="78">
        <v>648.9</v>
      </c>
      <c r="AC12" s="78">
        <v>0</v>
      </c>
      <c r="AD12" s="79">
        <v>0</v>
      </c>
      <c r="AE12" s="76"/>
    </row>
    <row r="13" spans="1:54" x14ac:dyDescent="0.2">
      <c r="A13" s="77" t="s">
        <v>9</v>
      </c>
      <c r="B13" s="78">
        <v>1.778</v>
      </c>
      <c r="C13" s="78">
        <v>3.6140000000000003</v>
      </c>
      <c r="D13" s="78">
        <v>0</v>
      </c>
      <c r="E13" s="78">
        <v>666</v>
      </c>
      <c r="F13" s="78">
        <v>0</v>
      </c>
      <c r="G13" s="78">
        <v>0</v>
      </c>
      <c r="H13" s="78">
        <v>0</v>
      </c>
      <c r="I13" s="78">
        <v>0</v>
      </c>
      <c r="J13" s="78">
        <v>0</v>
      </c>
      <c r="K13" s="78">
        <v>0.70000000000000007</v>
      </c>
      <c r="L13" s="78">
        <v>0</v>
      </c>
      <c r="M13" s="78">
        <v>0.70000000000000007</v>
      </c>
      <c r="N13" s="78">
        <v>0</v>
      </c>
      <c r="O13" s="78">
        <v>470.2</v>
      </c>
      <c r="P13" s="78">
        <v>0</v>
      </c>
      <c r="Q13" s="78">
        <v>11.8</v>
      </c>
      <c r="R13" s="78">
        <v>0</v>
      </c>
      <c r="S13" s="78">
        <v>43.2</v>
      </c>
      <c r="T13" s="78">
        <v>0</v>
      </c>
      <c r="U13" s="78">
        <v>65.400000000000006</v>
      </c>
      <c r="V13" s="78">
        <v>0</v>
      </c>
      <c r="W13" s="78">
        <v>68.600000000000009</v>
      </c>
      <c r="X13" s="78">
        <v>0</v>
      </c>
      <c r="Y13" s="78">
        <v>0</v>
      </c>
      <c r="Z13" s="78">
        <v>0</v>
      </c>
      <c r="AA13" s="78">
        <v>0</v>
      </c>
      <c r="AB13" s="78">
        <v>669.9</v>
      </c>
      <c r="AC13" s="78">
        <v>0</v>
      </c>
      <c r="AD13" s="79">
        <v>0</v>
      </c>
      <c r="AE13" s="76"/>
    </row>
    <row r="14" spans="1:54" x14ac:dyDescent="0.2">
      <c r="A14" s="77" t="s">
        <v>10</v>
      </c>
      <c r="B14" s="78">
        <v>1.6660000000000001</v>
      </c>
      <c r="C14" s="78">
        <v>3.508</v>
      </c>
      <c r="D14" s="78">
        <v>0</v>
      </c>
      <c r="E14" s="78">
        <v>648.75</v>
      </c>
      <c r="F14" s="78">
        <v>0</v>
      </c>
      <c r="G14" s="78">
        <v>0</v>
      </c>
      <c r="H14" s="78">
        <v>0</v>
      </c>
      <c r="I14" s="78">
        <v>0</v>
      </c>
      <c r="J14" s="78">
        <v>0</v>
      </c>
      <c r="K14" s="78">
        <v>0.70000000000000007</v>
      </c>
      <c r="L14" s="78">
        <v>0</v>
      </c>
      <c r="M14" s="78">
        <v>0.70000000000000007</v>
      </c>
      <c r="N14" s="78">
        <v>0</v>
      </c>
      <c r="O14" s="78">
        <v>449.8</v>
      </c>
      <c r="P14" s="78">
        <v>0</v>
      </c>
      <c r="Q14" s="78">
        <v>11.700000000000001</v>
      </c>
      <c r="R14" s="78">
        <v>0</v>
      </c>
      <c r="S14" s="78">
        <v>43.5</v>
      </c>
      <c r="T14" s="78">
        <v>0</v>
      </c>
      <c r="U14" s="78">
        <v>68.099999999999994</v>
      </c>
      <c r="V14" s="78">
        <v>0</v>
      </c>
      <c r="W14" s="78">
        <v>69</v>
      </c>
      <c r="X14" s="78">
        <v>0</v>
      </c>
      <c r="Y14" s="78">
        <v>0</v>
      </c>
      <c r="Z14" s="78">
        <v>0</v>
      </c>
      <c r="AA14" s="78">
        <v>0</v>
      </c>
      <c r="AB14" s="78">
        <v>652.4</v>
      </c>
      <c r="AC14" s="78">
        <v>0</v>
      </c>
      <c r="AD14" s="79">
        <v>0</v>
      </c>
      <c r="AE14" s="76"/>
    </row>
    <row r="15" spans="1:54" x14ac:dyDescent="0.2">
      <c r="A15" s="77" t="s">
        <v>11</v>
      </c>
      <c r="B15" s="78">
        <v>1.806</v>
      </c>
      <c r="C15" s="78">
        <v>3.47</v>
      </c>
      <c r="D15" s="78">
        <v>0</v>
      </c>
      <c r="E15" s="78">
        <v>667.5</v>
      </c>
      <c r="F15" s="78">
        <v>0</v>
      </c>
      <c r="G15" s="78">
        <v>0</v>
      </c>
      <c r="H15" s="78">
        <v>0</v>
      </c>
      <c r="I15" s="78">
        <v>0</v>
      </c>
      <c r="J15" s="78">
        <v>0</v>
      </c>
      <c r="K15" s="78">
        <v>0.70000000000000007</v>
      </c>
      <c r="L15" s="78">
        <v>0</v>
      </c>
      <c r="M15" s="78">
        <v>0.6</v>
      </c>
      <c r="N15" s="78">
        <v>0</v>
      </c>
      <c r="O15" s="78">
        <v>472.40000000000003</v>
      </c>
      <c r="P15" s="78">
        <v>0</v>
      </c>
      <c r="Q15" s="78">
        <v>11.700000000000001</v>
      </c>
      <c r="R15" s="78">
        <v>0</v>
      </c>
      <c r="S15" s="78">
        <v>45</v>
      </c>
      <c r="T15" s="78">
        <v>0</v>
      </c>
      <c r="U15" s="78">
        <v>63</v>
      </c>
      <c r="V15" s="78">
        <v>0</v>
      </c>
      <c r="W15" s="78">
        <v>68.400000000000006</v>
      </c>
      <c r="X15" s="78">
        <v>0</v>
      </c>
      <c r="Y15" s="78">
        <v>0</v>
      </c>
      <c r="Z15" s="78">
        <v>0</v>
      </c>
      <c r="AA15" s="78">
        <v>0</v>
      </c>
      <c r="AB15" s="78">
        <v>671.30000000000007</v>
      </c>
      <c r="AC15" s="78">
        <v>0</v>
      </c>
      <c r="AD15" s="79">
        <v>0</v>
      </c>
      <c r="AE15" s="76"/>
    </row>
    <row r="16" spans="1:54" x14ac:dyDescent="0.2">
      <c r="A16" s="77" t="s">
        <v>12</v>
      </c>
      <c r="B16" s="78">
        <v>1.8340000000000001</v>
      </c>
      <c r="C16" s="78">
        <v>3.5980000000000003</v>
      </c>
      <c r="D16" s="78">
        <v>0</v>
      </c>
      <c r="E16" s="78">
        <v>705.75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0.6</v>
      </c>
      <c r="L16" s="78">
        <v>0</v>
      </c>
      <c r="M16" s="78">
        <v>0.6</v>
      </c>
      <c r="N16" s="78">
        <v>0</v>
      </c>
      <c r="O16" s="78">
        <v>503.1</v>
      </c>
      <c r="P16" s="78">
        <v>0</v>
      </c>
      <c r="Q16" s="78">
        <v>11.5</v>
      </c>
      <c r="R16" s="78">
        <v>0</v>
      </c>
      <c r="S16" s="78">
        <v>45.9</v>
      </c>
      <c r="T16" s="78">
        <v>0</v>
      </c>
      <c r="U16" s="78">
        <v>69.900000000000006</v>
      </c>
      <c r="V16" s="78">
        <v>0</v>
      </c>
      <c r="W16" s="78">
        <v>69.100000000000009</v>
      </c>
      <c r="X16" s="78">
        <v>0</v>
      </c>
      <c r="Y16" s="78">
        <v>0</v>
      </c>
      <c r="Z16" s="78">
        <v>0</v>
      </c>
      <c r="AA16" s="78">
        <v>0</v>
      </c>
      <c r="AB16" s="78">
        <v>710.5</v>
      </c>
      <c r="AC16" s="78">
        <v>0</v>
      </c>
      <c r="AD16" s="79">
        <v>0</v>
      </c>
      <c r="AE16" s="76"/>
    </row>
    <row r="17" spans="1:31" x14ac:dyDescent="0.2">
      <c r="A17" s="77" t="s">
        <v>13</v>
      </c>
      <c r="B17" s="78">
        <v>1.752</v>
      </c>
      <c r="C17" s="78">
        <v>3.64</v>
      </c>
      <c r="D17" s="78">
        <v>0</v>
      </c>
      <c r="E17" s="78">
        <v>714.75</v>
      </c>
      <c r="F17" s="78">
        <v>0</v>
      </c>
      <c r="G17" s="78">
        <v>0</v>
      </c>
      <c r="H17" s="78">
        <v>0</v>
      </c>
      <c r="I17" s="78">
        <v>0</v>
      </c>
      <c r="J17" s="78">
        <v>0</v>
      </c>
      <c r="K17" s="78">
        <v>0.70000000000000007</v>
      </c>
      <c r="L17" s="78">
        <v>0</v>
      </c>
      <c r="M17" s="78">
        <v>0.70000000000000007</v>
      </c>
      <c r="N17" s="78">
        <v>0</v>
      </c>
      <c r="O17" s="78">
        <v>511.40000000000003</v>
      </c>
      <c r="P17" s="78">
        <v>0</v>
      </c>
      <c r="Q17" s="78">
        <v>11.6</v>
      </c>
      <c r="R17" s="78">
        <v>0</v>
      </c>
      <c r="S17" s="78">
        <v>46.2</v>
      </c>
      <c r="T17" s="78">
        <v>0</v>
      </c>
      <c r="U17" s="78">
        <v>70.5</v>
      </c>
      <c r="V17" s="78">
        <v>0</v>
      </c>
      <c r="W17" s="78">
        <v>68.7</v>
      </c>
      <c r="X17" s="78">
        <v>0</v>
      </c>
      <c r="Y17" s="78">
        <v>0</v>
      </c>
      <c r="Z17" s="78">
        <v>0</v>
      </c>
      <c r="AA17" s="78">
        <v>0</v>
      </c>
      <c r="AB17" s="78">
        <v>718.9</v>
      </c>
      <c r="AC17" s="78">
        <v>0</v>
      </c>
      <c r="AD17" s="79">
        <v>0</v>
      </c>
      <c r="AE17" s="76"/>
    </row>
    <row r="18" spans="1:31" x14ac:dyDescent="0.2">
      <c r="A18" s="77" t="s">
        <v>14</v>
      </c>
      <c r="B18" s="78">
        <v>1.77</v>
      </c>
      <c r="C18" s="78">
        <v>3.5020000000000002</v>
      </c>
      <c r="D18" s="78">
        <v>0</v>
      </c>
      <c r="E18" s="78">
        <v>681.75</v>
      </c>
      <c r="F18" s="78">
        <v>0</v>
      </c>
      <c r="G18" s="78">
        <v>0</v>
      </c>
      <c r="H18" s="78">
        <v>0</v>
      </c>
      <c r="I18" s="78">
        <v>0</v>
      </c>
      <c r="J18" s="78">
        <v>0</v>
      </c>
      <c r="K18" s="78">
        <v>0.70000000000000007</v>
      </c>
      <c r="L18" s="78">
        <v>0</v>
      </c>
      <c r="M18" s="78">
        <v>0.6</v>
      </c>
      <c r="N18" s="78">
        <v>0</v>
      </c>
      <c r="O18" s="78">
        <v>486.6</v>
      </c>
      <c r="P18" s="78">
        <v>0</v>
      </c>
      <c r="Q18" s="78">
        <v>11.8</v>
      </c>
      <c r="R18" s="78">
        <v>0</v>
      </c>
      <c r="S18" s="78">
        <v>45.6</v>
      </c>
      <c r="T18" s="78">
        <v>0</v>
      </c>
      <c r="U18" s="78">
        <v>62.4</v>
      </c>
      <c r="V18" s="78">
        <v>0</v>
      </c>
      <c r="W18" s="78">
        <v>68.3</v>
      </c>
      <c r="X18" s="78">
        <v>0</v>
      </c>
      <c r="Y18" s="78">
        <v>0</v>
      </c>
      <c r="Z18" s="78">
        <v>0</v>
      </c>
      <c r="AA18" s="78">
        <v>0</v>
      </c>
      <c r="AB18" s="78">
        <v>685.30000000000007</v>
      </c>
      <c r="AC18" s="78">
        <v>0</v>
      </c>
      <c r="AD18" s="79">
        <v>0</v>
      </c>
      <c r="AE18" s="76"/>
    </row>
    <row r="19" spans="1:31" x14ac:dyDescent="0.2">
      <c r="A19" s="77" t="s">
        <v>15</v>
      </c>
      <c r="B19" s="78">
        <v>1.804</v>
      </c>
      <c r="C19" s="78">
        <v>3.6120000000000001</v>
      </c>
      <c r="D19" s="78">
        <v>0</v>
      </c>
      <c r="E19" s="78">
        <v>676.5</v>
      </c>
      <c r="F19" s="78">
        <v>0</v>
      </c>
      <c r="G19" s="78">
        <v>0</v>
      </c>
      <c r="H19" s="78">
        <v>0</v>
      </c>
      <c r="I19" s="78">
        <v>0</v>
      </c>
      <c r="J19" s="78">
        <v>0</v>
      </c>
      <c r="K19" s="78">
        <v>0.6</v>
      </c>
      <c r="L19" s="78">
        <v>0</v>
      </c>
      <c r="M19" s="78">
        <v>0.70000000000000007</v>
      </c>
      <c r="N19" s="78">
        <v>0</v>
      </c>
      <c r="O19" s="78">
        <v>475.40000000000003</v>
      </c>
      <c r="P19" s="78">
        <v>0</v>
      </c>
      <c r="Q19" s="78">
        <v>11.8</v>
      </c>
      <c r="R19" s="78">
        <v>0</v>
      </c>
      <c r="S19" s="78">
        <v>45.300000000000004</v>
      </c>
      <c r="T19" s="78">
        <v>0</v>
      </c>
      <c r="U19" s="78">
        <v>69.600000000000009</v>
      </c>
      <c r="V19" s="78">
        <v>0</v>
      </c>
      <c r="W19" s="78">
        <v>68.600000000000009</v>
      </c>
      <c r="X19" s="78">
        <v>0</v>
      </c>
      <c r="Y19" s="78">
        <v>0</v>
      </c>
      <c r="Z19" s="78">
        <v>0</v>
      </c>
      <c r="AA19" s="78">
        <v>0</v>
      </c>
      <c r="AB19" s="78">
        <v>681.80000000000007</v>
      </c>
      <c r="AC19" s="78">
        <v>0</v>
      </c>
      <c r="AD19" s="79">
        <v>0</v>
      </c>
      <c r="AE19" s="76"/>
    </row>
    <row r="20" spans="1:31" x14ac:dyDescent="0.2">
      <c r="A20" s="77" t="s">
        <v>16</v>
      </c>
      <c r="B20" s="78">
        <v>1.798</v>
      </c>
      <c r="C20" s="78">
        <v>3.6540000000000004</v>
      </c>
      <c r="D20" s="78">
        <v>0</v>
      </c>
      <c r="E20" s="78">
        <v>670.5</v>
      </c>
      <c r="F20" s="78">
        <v>0</v>
      </c>
      <c r="G20" s="78">
        <v>0</v>
      </c>
      <c r="H20" s="78">
        <v>0</v>
      </c>
      <c r="I20" s="78">
        <v>0</v>
      </c>
      <c r="J20" s="78">
        <v>0</v>
      </c>
      <c r="K20" s="78">
        <v>0.70000000000000007</v>
      </c>
      <c r="L20" s="78">
        <v>0</v>
      </c>
      <c r="M20" s="78">
        <v>0.6</v>
      </c>
      <c r="N20" s="78">
        <v>0</v>
      </c>
      <c r="O20" s="78">
        <v>469.1</v>
      </c>
      <c r="P20" s="78">
        <v>0</v>
      </c>
      <c r="Q20" s="78">
        <v>11.700000000000001</v>
      </c>
      <c r="R20" s="78">
        <v>0</v>
      </c>
      <c r="S20" s="78">
        <v>44.7</v>
      </c>
      <c r="T20" s="78">
        <v>0</v>
      </c>
      <c r="U20" s="78">
        <v>69</v>
      </c>
      <c r="V20" s="78">
        <v>0</v>
      </c>
      <c r="W20" s="78">
        <v>68.8</v>
      </c>
      <c r="X20" s="78">
        <v>0</v>
      </c>
      <c r="Y20" s="78">
        <v>0</v>
      </c>
      <c r="Z20" s="78">
        <v>0</v>
      </c>
      <c r="AA20" s="78">
        <v>0</v>
      </c>
      <c r="AB20" s="78">
        <v>674.1</v>
      </c>
      <c r="AC20" s="78">
        <v>0</v>
      </c>
      <c r="AD20" s="79">
        <v>0</v>
      </c>
      <c r="AE20" s="76"/>
    </row>
    <row r="21" spans="1:31" x14ac:dyDescent="0.2">
      <c r="A21" s="77" t="s">
        <v>17</v>
      </c>
      <c r="B21" s="78">
        <v>1.8620000000000001</v>
      </c>
      <c r="C21" s="78">
        <v>3.5820000000000003</v>
      </c>
      <c r="D21" s="78">
        <v>0</v>
      </c>
      <c r="E21" s="78">
        <v>663.75</v>
      </c>
      <c r="F21" s="78">
        <v>0</v>
      </c>
      <c r="G21" s="78">
        <v>0</v>
      </c>
      <c r="H21" s="78">
        <v>0</v>
      </c>
      <c r="I21" s="78">
        <v>0</v>
      </c>
      <c r="J21" s="78">
        <v>0</v>
      </c>
      <c r="K21" s="78">
        <v>0.70000000000000007</v>
      </c>
      <c r="L21" s="78">
        <v>0</v>
      </c>
      <c r="M21" s="78">
        <v>0.70000000000000007</v>
      </c>
      <c r="N21" s="78">
        <v>0</v>
      </c>
      <c r="O21" s="78">
        <v>467.90000000000003</v>
      </c>
      <c r="P21" s="78">
        <v>0</v>
      </c>
      <c r="Q21" s="78">
        <v>11.8</v>
      </c>
      <c r="R21" s="78">
        <v>0</v>
      </c>
      <c r="S21" s="78">
        <v>45.6</v>
      </c>
      <c r="T21" s="78">
        <v>0</v>
      </c>
      <c r="U21" s="78">
        <v>63.300000000000004</v>
      </c>
      <c r="V21" s="78">
        <v>0</v>
      </c>
      <c r="W21" s="78">
        <v>68.8</v>
      </c>
      <c r="X21" s="78">
        <v>0</v>
      </c>
      <c r="Y21" s="78">
        <v>0</v>
      </c>
      <c r="Z21" s="78">
        <v>0</v>
      </c>
      <c r="AA21" s="78">
        <v>0</v>
      </c>
      <c r="AB21" s="78">
        <v>667.80000000000007</v>
      </c>
      <c r="AC21" s="78">
        <v>0</v>
      </c>
      <c r="AD21" s="79">
        <v>0</v>
      </c>
      <c r="AE21" s="76"/>
    </row>
    <row r="22" spans="1:31" x14ac:dyDescent="0.2">
      <c r="A22" s="77" t="s">
        <v>18</v>
      </c>
      <c r="B22" s="78">
        <v>1.742</v>
      </c>
      <c r="C22" s="78">
        <v>3.5960000000000001</v>
      </c>
      <c r="D22" s="78">
        <v>0</v>
      </c>
      <c r="E22" s="78">
        <v>686.25</v>
      </c>
      <c r="F22" s="78">
        <v>0</v>
      </c>
      <c r="G22" s="78">
        <v>0</v>
      </c>
      <c r="H22" s="78">
        <v>0</v>
      </c>
      <c r="I22" s="78">
        <v>0</v>
      </c>
      <c r="J22" s="78">
        <v>0</v>
      </c>
      <c r="K22" s="78">
        <v>0.6</v>
      </c>
      <c r="L22" s="78">
        <v>0</v>
      </c>
      <c r="M22" s="78">
        <v>0.6</v>
      </c>
      <c r="N22" s="78">
        <v>0</v>
      </c>
      <c r="O22" s="78">
        <v>489</v>
      </c>
      <c r="P22" s="78">
        <v>0</v>
      </c>
      <c r="Q22" s="78">
        <v>11.700000000000001</v>
      </c>
      <c r="R22" s="78">
        <v>0</v>
      </c>
      <c r="S22" s="78">
        <v>45</v>
      </c>
      <c r="T22" s="78">
        <v>0</v>
      </c>
      <c r="U22" s="78">
        <v>65.400000000000006</v>
      </c>
      <c r="V22" s="78">
        <v>0</v>
      </c>
      <c r="W22" s="78">
        <v>68.400000000000006</v>
      </c>
      <c r="X22" s="78">
        <v>0</v>
      </c>
      <c r="Y22" s="78">
        <v>0</v>
      </c>
      <c r="Z22" s="78">
        <v>0</v>
      </c>
      <c r="AA22" s="78">
        <v>0</v>
      </c>
      <c r="AB22" s="78">
        <v>690.2</v>
      </c>
      <c r="AC22" s="78">
        <v>0</v>
      </c>
      <c r="AD22" s="79">
        <v>0</v>
      </c>
      <c r="AE22" s="76"/>
    </row>
    <row r="23" spans="1:31" x14ac:dyDescent="0.2">
      <c r="A23" s="77" t="s">
        <v>19</v>
      </c>
      <c r="B23" s="78">
        <v>1.754</v>
      </c>
      <c r="C23" s="78">
        <v>3.5700000000000003</v>
      </c>
      <c r="D23" s="78">
        <v>0</v>
      </c>
      <c r="E23" s="78">
        <v>688.5</v>
      </c>
      <c r="F23" s="78">
        <v>0</v>
      </c>
      <c r="G23" s="78">
        <v>0</v>
      </c>
      <c r="H23" s="78">
        <v>0</v>
      </c>
      <c r="I23" s="78">
        <v>0</v>
      </c>
      <c r="J23" s="78">
        <v>0</v>
      </c>
      <c r="K23" s="78">
        <v>0.70000000000000007</v>
      </c>
      <c r="L23" s="78">
        <v>0</v>
      </c>
      <c r="M23" s="78">
        <v>0.6</v>
      </c>
      <c r="N23" s="78">
        <v>0</v>
      </c>
      <c r="O23" s="78">
        <v>491</v>
      </c>
      <c r="P23" s="78">
        <v>0</v>
      </c>
      <c r="Q23" s="78">
        <v>12.5</v>
      </c>
      <c r="R23" s="78">
        <v>0</v>
      </c>
      <c r="S23" s="78">
        <v>45</v>
      </c>
      <c r="T23" s="78">
        <v>0</v>
      </c>
      <c r="U23" s="78">
        <v>65.099999999999994</v>
      </c>
      <c r="V23" s="78">
        <v>0</v>
      </c>
      <c r="W23" s="78">
        <v>68.7</v>
      </c>
      <c r="X23" s="78">
        <v>0</v>
      </c>
      <c r="Y23" s="78">
        <v>0</v>
      </c>
      <c r="Z23" s="78">
        <v>0</v>
      </c>
      <c r="AA23" s="78">
        <v>0</v>
      </c>
      <c r="AB23" s="78">
        <v>693</v>
      </c>
      <c r="AC23" s="78">
        <v>0</v>
      </c>
      <c r="AD23" s="79">
        <v>0</v>
      </c>
      <c r="AE23" s="76"/>
    </row>
    <row r="24" spans="1:31" x14ac:dyDescent="0.2">
      <c r="A24" s="77" t="s">
        <v>20</v>
      </c>
      <c r="B24" s="78">
        <v>1.93</v>
      </c>
      <c r="C24" s="78">
        <v>3.6520000000000001</v>
      </c>
      <c r="D24" s="78">
        <v>0</v>
      </c>
      <c r="E24" s="78">
        <v>750.75</v>
      </c>
      <c r="F24" s="78">
        <v>0</v>
      </c>
      <c r="G24" s="78">
        <v>0</v>
      </c>
      <c r="H24" s="78">
        <v>0</v>
      </c>
      <c r="I24" s="78">
        <v>0</v>
      </c>
      <c r="J24" s="78">
        <v>0</v>
      </c>
      <c r="K24" s="78">
        <v>0.70000000000000007</v>
      </c>
      <c r="L24" s="78">
        <v>0</v>
      </c>
      <c r="M24" s="78">
        <v>0.70000000000000007</v>
      </c>
      <c r="N24" s="78">
        <v>0</v>
      </c>
      <c r="O24" s="78">
        <v>471.40000000000003</v>
      </c>
      <c r="P24" s="78">
        <v>0</v>
      </c>
      <c r="Q24" s="78">
        <v>12.700000000000001</v>
      </c>
      <c r="R24" s="78">
        <v>0</v>
      </c>
      <c r="S24" s="78">
        <v>43.800000000000004</v>
      </c>
      <c r="T24" s="78">
        <v>0</v>
      </c>
      <c r="U24" s="78">
        <v>147.30000000000001</v>
      </c>
      <c r="V24" s="78">
        <v>0</v>
      </c>
      <c r="W24" s="78">
        <v>68.600000000000009</v>
      </c>
      <c r="X24" s="78">
        <v>0</v>
      </c>
      <c r="Y24" s="78">
        <v>0</v>
      </c>
      <c r="Z24" s="78">
        <v>0</v>
      </c>
      <c r="AA24" s="78">
        <v>0</v>
      </c>
      <c r="AB24" s="78">
        <v>754.6</v>
      </c>
      <c r="AC24" s="78">
        <v>0</v>
      </c>
      <c r="AD24" s="79">
        <v>0</v>
      </c>
      <c r="AE24" s="76"/>
    </row>
    <row r="25" spans="1:31" x14ac:dyDescent="0.2">
      <c r="A25" s="77" t="s">
        <v>21</v>
      </c>
      <c r="B25" s="78">
        <v>1.79</v>
      </c>
      <c r="C25" s="78">
        <v>3.6980000000000004</v>
      </c>
      <c r="D25" s="78">
        <v>0</v>
      </c>
      <c r="E25" s="78">
        <v>990</v>
      </c>
      <c r="F25" s="78">
        <v>0</v>
      </c>
      <c r="G25" s="78">
        <v>0</v>
      </c>
      <c r="H25" s="78">
        <v>0</v>
      </c>
      <c r="I25" s="78">
        <v>0</v>
      </c>
      <c r="J25" s="78">
        <v>0</v>
      </c>
      <c r="K25" s="78">
        <v>0.70000000000000007</v>
      </c>
      <c r="L25" s="78">
        <v>0</v>
      </c>
      <c r="M25" s="78">
        <v>0.70000000000000007</v>
      </c>
      <c r="N25" s="78">
        <v>0</v>
      </c>
      <c r="O25" s="78">
        <v>460.3</v>
      </c>
      <c r="P25" s="78">
        <v>0</v>
      </c>
      <c r="Q25" s="78">
        <v>12.3</v>
      </c>
      <c r="R25" s="78">
        <v>0</v>
      </c>
      <c r="S25" s="78">
        <v>43.5</v>
      </c>
      <c r="T25" s="78">
        <v>0</v>
      </c>
      <c r="U25" s="78">
        <v>398.1</v>
      </c>
      <c r="V25" s="78">
        <v>0</v>
      </c>
      <c r="W25" s="78">
        <v>68.600000000000009</v>
      </c>
      <c r="X25" s="78">
        <v>0</v>
      </c>
      <c r="Y25" s="78">
        <v>0</v>
      </c>
      <c r="Z25" s="78">
        <v>0</v>
      </c>
      <c r="AA25" s="78">
        <v>0</v>
      </c>
      <c r="AB25" s="78">
        <v>993.30000000000007</v>
      </c>
      <c r="AC25" s="78">
        <v>0</v>
      </c>
      <c r="AD25" s="79">
        <v>0</v>
      </c>
      <c r="AE25" s="76"/>
    </row>
    <row r="26" spans="1:31" x14ac:dyDescent="0.2">
      <c r="A26" s="77" t="s">
        <v>22</v>
      </c>
      <c r="B26" s="78">
        <v>1.744</v>
      </c>
      <c r="C26" s="78">
        <v>3.62</v>
      </c>
      <c r="D26" s="78">
        <v>0</v>
      </c>
      <c r="E26" s="78">
        <v>964.5</v>
      </c>
      <c r="F26" s="78">
        <v>0</v>
      </c>
      <c r="G26" s="78">
        <v>0</v>
      </c>
      <c r="H26" s="78">
        <v>0</v>
      </c>
      <c r="I26" s="78">
        <v>0</v>
      </c>
      <c r="J26" s="78">
        <v>0</v>
      </c>
      <c r="K26" s="78">
        <v>0.70000000000000007</v>
      </c>
      <c r="L26" s="78">
        <v>0</v>
      </c>
      <c r="M26" s="78">
        <v>0.6</v>
      </c>
      <c r="N26" s="78">
        <v>0</v>
      </c>
      <c r="O26" s="78">
        <v>441.40000000000003</v>
      </c>
      <c r="P26" s="78">
        <v>0</v>
      </c>
      <c r="Q26" s="78">
        <v>11.700000000000001</v>
      </c>
      <c r="R26" s="78">
        <v>0</v>
      </c>
      <c r="S26" s="78">
        <v>42.300000000000004</v>
      </c>
      <c r="T26" s="78">
        <v>0</v>
      </c>
      <c r="U26" s="78">
        <v>393</v>
      </c>
      <c r="V26" s="78">
        <v>0</v>
      </c>
      <c r="W26" s="78">
        <v>68.5</v>
      </c>
      <c r="X26" s="78">
        <v>0</v>
      </c>
      <c r="Y26" s="78">
        <v>0</v>
      </c>
      <c r="Z26" s="78">
        <v>0</v>
      </c>
      <c r="AA26" s="78">
        <v>0</v>
      </c>
      <c r="AB26" s="78">
        <v>966.7</v>
      </c>
      <c r="AC26" s="78">
        <v>0</v>
      </c>
      <c r="AD26" s="79">
        <v>0</v>
      </c>
      <c r="AE26" s="76"/>
    </row>
    <row r="27" spans="1:31" x14ac:dyDescent="0.2">
      <c r="A27" s="77" t="s">
        <v>23</v>
      </c>
      <c r="B27" s="78">
        <v>1.8900000000000001</v>
      </c>
      <c r="C27" s="78">
        <v>3.5940000000000003</v>
      </c>
      <c r="D27" s="78">
        <v>0</v>
      </c>
      <c r="E27" s="78">
        <v>996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>
        <v>0.70000000000000007</v>
      </c>
      <c r="L27" s="78">
        <v>0</v>
      </c>
      <c r="M27" s="78">
        <v>0.6</v>
      </c>
      <c r="N27" s="78">
        <v>0</v>
      </c>
      <c r="O27" s="78">
        <v>467.1</v>
      </c>
      <c r="P27" s="78">
        <v>0</v>
      </c>
      <c r="Q27" s="78">
        <v>11.9</v>
      </c>
      <c r="R27" s="78">
        <v>0</v>
      </c>
      <c r="S27" s="78">
        <v>43.2</v>
      </c>
      <c r="T27" s="78">
        <v>0</v>
      </c>
      <c r="U27" s="78">
        <v>398.40000000000003</v>
      </c>
      <c r="V27" s="78">
        <v>0</v>
      </c>
      <c r="W27" s="78">
        <v>68.900000000000006</v>
      </c>
      <c r="X27" s="78">
        <v>0</v>
      </c>
      <c r="Y27" s="78">
        <v>0</v>
      </c>
      <c r="Z27" s="78">
        <v>0</v>
      </c>
      <c r="AA27" s="78">
        <v>0</v>
      </c>
      <c r="AB27" s="78">
        <v>999.6</v>
      </c>
      <c r="AC27" s="78">
        <v>0</v>
      </c>
      <c r="AD27" s="79">
        <v>0</v>
      </c>
      <c r="AE27" s="76"/>
    </row>
    <row r="28" spans="1:31" x14ac:dyDescent="0.2">
      <c r="A28" s="77" t="s">
        <v>24</v>
      </c>
      <c r="B28" s="78">
        <v>1.95</v>
      </c>
      <c r="C28" s="78">
        <v>3.9</v>
      </c>
      <c r="D28" s="78">
        <v>0</v>
      </c>
      <c r="E28" s="78">
        <v>1082.25</v>
      </c>
      <c r="F28" s="78">
        <v>0</v>
      </c>
      <c r="G28" s="78">
        <v>0</v>
      </c>
      <c r="H28" s="78">
        <v>0</v>
      </c>
      <c r="I28" s="78">
        <v>0</v>
      </c>
      <c r="J28" s="78">
        <v>0</v>
      </c>
      <c r="K28" s="78">
        <v>0.6</v>
      </c>
      <c r="L28" s="78">
        <v>0</v>
      </c>
      <c r="M28" s="78">
        <v>0.70000000000000007</v>
      </c>
      <c r="N28" s="78">
        <v>0</v>
      </c>
      <c r="O28" s="78">
        <v>521.5</v>
      </c>
      <c r="P28" s="78">
        <v>0</v>
      </c>
      <c r="Q28" s="78">
        <v>13.200000000000001</v>
      </c>
      <c r="R28" s="78">
        <v>0</v>
      </c>
      <c r="S28" s="78">
        <v>46.5</v>
      </c>
      <c r="T28" s="78">
        <v>0</v>
      </c>
      <c r="U28" s="78">
        <v>421.8</v>
      </c>
      <c r="V28" s="78">
        <v>0</v>
      </c>
      <c r="W28" s="78">
        <v>71.5</v>
      </c>
      <c r="X28" s="78">
        <v>0</v>
      </c>
      <c r="Y28" s="78">
        <v>0</v>
      </c>
      <c r="Z28" s="78">
        <v>0</v>
      </c>
      <c r="AA28" s="78">
        <v>0</v>
      </c>
      <c r="AB28" s="78">
        <v>1084.3</v>
      </c>
      <c r="AC28" s="78">
        <v>0</v>
      </c>
      <c r="AD28" s="79">
        <v>0</v>
      </c>
      <c r="AE28" s="76"/>
    </row>
    <row r="29" spans="1:31" x14ac:dyDescent="0.2">
      <c r="A29" s="77" t="s">
        <v>25</v>
      </c>
      <c r="B29" s="78">
        <v>2.23</v>
      </c>
      <c r="C29" s="78">
        <v>4.3559999999999999</v>
      </c>
      <c r="D29" s="78">
        <v>0</v>
      </c>
      <c r="E29" s="78">
        <v>1099.5</v>
      </c>
      <c r="F29" s="78">
        <v>0</v>
      </c>
      <c r="G29" s="78">
        <v>0</v>
      </c>
      <c r="H29" s="78">
        <v>0</v>
      </c>
      <c r="I29" s="78">
        <v>0</v>
      </c>
      <c r="J29" s="78">
        <v>0</v>
      </c>
      <c r="K29" s="78">
        <v>0.70000000000000007</v>
      </c>
      <c r="L29" s="78">
        <v>0</v>
      </c>
      <c r="M29" s="78">
        <v>0.6</v>
      </c>
      <c r="N29" s="78">
        <v>0</v>
      </c>
      <c r="O29" s="78">
        <v>522.6</v>
      </c>
      <c r="P29" s="78">
        <v>0</v>
      </c>
      <c r="Q29" s="78">
        <v>14.700000000000001</v>
      </c>
      <c r="R29" s="78">
        <v>0</v>
      </c>
      <c r="S29" s="78">
        <v>50.4</v>
      </c>
      <c r="T29" s="78">
        <v>0</v>
      </c>
      <c r="U29" s="78">
        <v>433.2</v>
      </c>
      <c r="V29" s="78">
        <v>0</v>
      </c>
      <c r="W29" s="78">
        <v>70.400000000000006</v>
      </c>
      <c r="X29" s="78">
        <v>0</v>
      </c>
      <c r="Y29" s="78">
        <v>0</v>
      </c>
      <c r="Z29" s="78">
        <v>0</v>
      </c>
      <c r="AA29" s="78">
        <v>0</v>
      </c>
      <c r="AB29" s="78">
        <v>1102.5</v>
      </c>
      <c r="AC29" s="78">
        <v>0</v>
      </c>
      <c r="AD29" s="79">
        <v>0</v>
      </c>
      <c r="AE29" s="76"/>
    </row>
    <row r="30" spans="1:31" ht="13.5" thickBot="1" x14ac:dyDescent="0.25">
      <c r="A30" s="80" t="s">
        <v>26</v>
      </c>
      <c r="B30" s="81">
        <v>2.2360000000000002</v>
      </c>
      <c r="C30" s="81">
        <v>4.2839999999999998</v>
      </c>
      <c r="D30" s="81">
        <v>0</v>
      </c>
      <c r="E30" s="81">
        <v>1077.75</v>
      </c>
      <c r="F30" s="81">
        <v>0</v>
      </c>
      <c r="G30" s="81">
        <v>0</v>
      </c>
      <c r="H30" s="81">
        <v>0</v>
      </c>
      <c r="I30" s="81">
        <v>0</v>
      </c>
      <c r="J30" s="81">
        <v>0</v>
      </c>
      <c r="K30" s="81">
        <v>0.70000000000000007</v>
      </c>
      <c r="L30" s="81">
        <v>0</v>
      </c>
      <c r="M30" s="81">
        <v>0.70000000000000007</v>
      </c>
      <c r="N30" s="81">
        <v>0</v>
      </c>
      <c r="O30" s="81">
        <v>497.2</v>
      </c>
      <c r="P30" s="81">
        <v>0</v>
      </c>
      <c r="Q30" s="81">
        <v>14.8</v>
      </c>
      <c r="R30" s="81">
        <v>0</v>
      </c>
      <c r="S30" s="81">
        <v>50.7</v>
      </c>
      <c r="T30" s="81">
        <v>0</v>
      </c>
      <c r="U30" s="81">
        <v>436.8</v>
      </c>
      <c r="V30" s="81">
        <v>0</v>
      </c>
      <c r="W30" s="81">
        <v>70.2</v>
      </c>
      <c r="X30" s="81">
        <v>0</v>
      </c>
      <c r="Y30" s="81">
        <v>0</v>
      </c>
      <c r="Z30" s="81">
        <v>0</v>
      </c>
      <c r="AA30" s="81">
        <v>0</v>
      </c>
      <c r="AB30" s="81">
        <v>1080.8</v>
      </c>
      <c r="AC30" s="81">
        <v>0</v>
      </c>
      <c r="AD30" s="82">
        <v>0</v>
      </c>
      <c r="AE30" s="76"/>
    </row>
    <row r="31" spans="1:31" s="84" customFormat="1" hidden="1" x14ac:dyDescent="0.2">
      <c r="A31" s="83" t="s">
        <v>2</v>
      </c>
      <c r="B31" s="84">
        <f t="shared" ref="B31:AD31" si="0">SUM(B7:B30)</f>
        <v>45.317999999999998</v>
      </c>
      <c r="C31" s="84">
        <f t="shared" si="0"/>
        <v>89.88600000000001</v>
      </c>
      <c r="D31" s="84">
        <f t="shared" si="0"/>
        <v>0</v>
      </c>
      <c r="E31" s="84">
        <f t="shared" si="0"/>
        <v>18627.75</v>
      </c>
      <c r="F31" s="84">
        <f t="shared" si="0"/>
        <v>0</v>
      </c>
      <c r="G31" s="84">
        <f t="shared" si="0"/>
        <v>0</v>
      </c>
      <c r="H31" s="84">
        <f t="shared" si="0"/>
        <v>0</v>
      </c>
      <c r="I31" s="84">
        <f t="shared" si="0"/>
        <v>0</v>
      </c>
      <c r="J31" s="84">
        <f t="shared" si="0"/>
        <v>0</v>
      </c>
      <c r="K31" s="84">
        <f t="shared" si="0"/>
        <v>16.499999999999993</v>
      </c>
      <c r="L31" s="84">
        <f t="shared" si="0"/>
        <v>0</v>
      </c>
      <c r="M31" s="84">
        <f t="shared" si="0"/>
        <v>15.799999999999994</v>
      </c>
      <c r="N31" s="84">
        <f t="shared" si="0"/>
        <v>0</v>
      </c>
      <c r="O31" s="84">
        <f t="shared" si="0"/>
        <v>11511.7</v>
      </c>
      <c r="P31" s="84">
        <f t="shared" si="0"/>
        <v>0</v>
      </c>
      <c r="Q31" s="84">
        <f t="shared" si="0"/>
        <v>302.59999999999997</v>
      </c>
      <c r="R31" s="84">
        <f t="shared" si="0"/>
        <v>0</v>
      </c>
      <c r="S31" s="84">
        <f t="shared" si="0"/>
        <v>1104.6000000000001</v>
      </c>
      <c r="T31" s="84">
        <f t="shared" si="0"/>
        <v>0</v>
      </c>
      <c r="U31" s="84">
        <f t="shared" si="0"/>
        <v>3891.9</v>
      </c>
      <c r="V31" s="84">
        <f t="shared" si="0"/>
        <v>0</v>
      </c>
      <c r="W31" s="84">
        <f t="shared" si="0"/>
        <v>1647.1000000000001</v>
      </c>
      <c r="X31" s="84">
        <f t="shared" si="0"/>
        <v>0</v>
      </c>
      <c r="Y31" s="84">
        <f t="shared" si="0"/>
        <v>0</v>
      </c>
      <c r="Z31" s="84">
        <f t="shared" si="0"/>
        <v>0</v>
      </c>
      <c r="AA31" s="84">
        <f t="shared" si="0"/>
        <v>0</v>
      </c>
      <c r="AB31" s="84">
        <f t="shared" si="0"/>
        <v>18718.699999999997</v>
      </c>
      <c r="AC31" s="84">
        <f t="shared" si="0"/>
        <v>0</v>
      </c>
      <c r="AD31" s="84">
        <f t="shared" si="0"/>
        <v>0</v>
      </c>
    </row>
    <row r="36" spans="1:54" ht="25.5" x14ac:dyDescent="0.35">
      <c r="A36" s="56"/>
      <c r="B36" s="59" t="s">
        <v>33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</row>
    <row r="37" spans="1:54" ht="15.75" x14ac:dyDescent="0.25">
      <c r="A37" s="56"/>
      <c r="B37" s="60" t="s">
        <v>68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</row>
    <row r="38" spans="1:54" ht="15.75" x14ac:dyDescent="0.25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3" t="s">
        <v>69</v>
      </c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</row>
    <row r="39" spans="1:54" ht="16.5" thickBot="1" x14ac:dyDescent="0.3">
      <c r="A39" s="65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6" t="s">
        <v>37</v>
      </c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</row>
    <row r="40" spans="1:54" ht="26.25" thickBot="1" x14ac:dyDescent="0.25">
      <c r="A40" s="68" t="s">
        <v>31</v>
      </c>
      <c r="B40" s="69" t="s">
        <v>39</v>
      </c>
      <c r="C40" s="69" t="s">
        <v>40</v>
      </c>
      <c r="D40" s="69" t="s">
        <v>41</v>
      </c>
      <c r="E40" s="69" t="s">
        <v>42</v>
      </c>
      <c r="F40" s="69" t="s">
        <v>43</v>
      </c>
      <c r="G40" s="69" t="s">
        <v>44</v>
      </c>
      <c r="H40" s="69" t="s">
        <v>45</v>
      </c>
      <c r="I40" s="69" t="s">
        <v>46</v>
      </c>
      <c r="J40" s="69" t="s">
        <v>47</v>
      </c>
      <c r="K40" s="69" t="s">
        <v>48</v>
      </c>
      <c r="L40" s="69" t="s">
        <v>49</v>
      </c>
      <c r="M40" s="69" t="s">
        <v>50</v>
      </c>
      <c r="N40" s="69" t="s">
        <v>51</v>
      </c>
      <c r="O40" s="69" t="s">
        <v>52</v>
      </c>
      <c r="P40" s="69" t="s">
        <v>53</v>
      </c>
      <c r="Q40" s="69" t="s">
        <v>54</v>
      </c>
      <c r="R40" s="69" t="s">
        <v>55</v>
      </c>
      <c r="S40" s="69" t="s">
        <v>56</v>
      </c>
      <c r="T40" s="69" t="s">
        <v>57</v>
      </c>
      <c r="U40" s="69" t="s">
        <v>58</v>
      </c>
      <c r="V40" s="69" t="s">
        <v>59</v>
      </c>
      <c r="W40" s="69" t="s">
        <v>60</v>
      </c>
      <c r="X40" s="69" t="s">
        <v>61</v>
      </c>
      <c r="Y40" s="69" t="s">
        <v>62</v>
      </c>
      <c r="Z40" s="69" t="s">
        <v>63</v>
      </c>
      <c r="AA40" s="69" t="s">
        <v>64</v>
      </c>
      <c r="AB40" s="69" t="s">
        <v>65</v>
      </c>
      <c r="AC40" s="69" t="s">
        <v>66</v>
      </c>
      <c r="AD40" s="70" t="s">
        <v>67</v>
      </c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</row>
    <row r="41" spans="1:54" x14ac:dyDescent="0.2">
      <c r="A41" s="73" t="s">
        <v>3</v>
      </c>
      <c r="B41" s="74">
        <v>1.194</v>
      </c>
      <c r="C41" s="74">
        <v>1.07</v>
      </c>
      <c r="D41" s="74">
        <v>0</v>
      </c>
      <c r="E41" s="74">
        <v>173.25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74">
        <v>4.9000000000000004</v>
      </c>
      <c r="L41" s="74">
        <v>0</v>
      </c>
      <c r="M41" s="74">
        <v>4.5</v>
      </c>
      <c r="N41" s="74">
        <v>0</v>
      </c>
      <c r="O41" s="74">
        <v>194.6</v>
      </c>
      <c r="P41" s="74">
        <v>0</v>
      </c>
      <c r="Q41" s="74">
        <v>0</v>
      </c>
      <c r="R41" s="74">
        <v>55.2</v>
      </c>
      <c r="S41" s="74">
        <v>16.5</v>
      </c>
      <c r="T41" s="74">
        <v>0</v>
      </c>
      <c r="U41" s="74">
        <v>16.8</v>
      </c>
      <c r="V41" s="74">
        <v>0</v>
      </c>
      <c r="W41" s="74">
        <v>0</v>
      </c>
      <c r="X41" s="74">
        <v>6.8</v>
      </c>
      <c r="Y41" s="74">
        <v>0</v>
      </c>
      <c r="Z41" s="74">
        <v>0</v>
      </c>
      <c r="AA41" s="74">
        <v>0</v>
      </c>
      <c r="AB41" s="74">
        <v>186.9</v>
      </c>
      <c r="AC41" s="74">
        <v>0</v>
      </c>
      <c r="AD41" s="75">
        <v>0</v>
      </c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</row>
    <row r="42" spans="1:54" x14ac:dyDescent="0.2">
      <c r="A42" s="77" t="s">
        <v>4</v>
      </c>
      <c r="B42" s="78">
        <v>1.194</v>
      </c>
      <c r="C42" s="78">
        <v>1.0640000000000001</v>
      </c>
      <c r="D42" s="78">
        <v>0</v>
      </c>
      <c r="E42" s="78">
        <v>177.75</v>
      </c>
      <c r="F42" s="78">
        <v>0</v>
      </c>
      <c r="G42" s="78">
        <v>0</v>
      </c>
      <c r="H42" s="78">
        <v>0</v>
      </c>
      <c r="I42" s="78">
        <v>0</v>
      </c>
      <c r="J42" s="78">
        <v>0</v>
      </c>
      <c r="K42" s="78">
        <v>4.9000000000000004</v>
      </c>
      <c r="L42" s="78">
        <v>0</v>
      </c>
      <c r="M42" s="78">
        <v>4.5</v>
      </c>
      <c r="N42" s="78">
        <v>0</v>
      </c>
      <c r="O42" s="78">
        <v>200.1</v>
      </c>
      <c r="P42" s="78">
        <v>0</v>
      </c>
      <c r="Q42" s="78">
        <v>0</v>
      </c>
      <c r="R42" s="78">
        <v>55.800000000000004</v>
      </c>
      <c r="S42" s="78">
        <v>15.9</v>
      </c>
      <c r="T42" s="78">
        <v>0</v>
      </c>
      <c r="U42" s="78">
        <v>16.2</v>
      </c>
      <c r="V42" s="78">
        <v>0</v>
      </c>
      <c r="W42" s="78">
        <v>0</v>
      </c>
      <c r="X42" s="78">
        <v>6.9</v>
      </c>
      <c r="Y42" s="78">
        <v>0</v>
      </c>
      <c r="Z42" s="78">
        <v>0</v>
      </c>
      <c r="AA42" s="78">
        <v>0</v>
      </c>
      <c r="AB42" s="78">
        <v>191.8</v>
      </c>
      <c r="AC42" s="78">
        <v>0</v>
      </c>
      <c r="AD42" s="79">
        <v>0</v>
      </c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</row>
    <row r="43" spans="1:54" x14ac:dyDescent="0.2">
      <c r="A43" s="77" t="s">
        <v>5</v>
      </c>
      <c r="B43" s="78">
        <v>1.1919999999999999</v>
      </c>
      <c r="C43" s="78">
        <v>1.0640000000000001</v>
      </c>
      <c r="D43" s="78">
        <v>0</v>
      </c>
      <c r="E43" s="78">
        <v>183</v>
      </c>
      <c r="F43" s="78">
        <v>0</v>
      </c>
      <c r="G43" s="78">
        <v>0</v>
      </c>
      <c r="H43" s="78">
        <v>0</v>
      </c>
      <c r="I43" s="78">
        <v>0</v>
      </c>
      <c r="J43" s="78">
        <v>0</v>
      </c>
      <c r="K43" s="78">
        <v>4.9000000000000004</v>
      </c>
      <c r="L43" s="78">
        <v>0</v>
      </c>
      <c r="M43" s="78">
        <v>4.4000000000000004</v>
      </c>
      <c r="N43" s="78">
        <v>0</v>
      </c>
      <c r="O43" s="78">
        <v>205.4</v>
      </c>
      <c r="P43" s="78">
        <v>0</v>
      </c>
      <c r="Q43" s="78">
        <v>0</v>
      </c>
      <c r="R43" s="78">
        <v>55.2</v>
      </c>
      <c r="S43" s="78">
        <v>15.9</v>
      </c>
      <c r="T43" s="78">
        <v>0</v>
      </c>
      <c r="U43" s="78">
        <v>16.5</v>
      </c>
      <c r="V43" s="78">
        <v>0</v>
      </c>
      <c r="W43" s="78">
        <v>0</v>
      </c>
      <c r="X43" s="78">
        <v>7</v>
      </c>
      <c r="Y43" s="78">
        <v>0</v>
      </c>
      <c r="Z43" s="78">
        <v>0</v>
      </c>
      <c r="AA43" s="78">
        <v>0</v>
      </c>
      <c r="AB43" s="78">
        <v>197.4</v>
      </c>
      <c r="AC43" s="78">
        <v>0</v>
      </c>
      <c r="AD43" s="79">
        <v>0</v>
      </c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</row>
    <row r="44" spans="1:54" x14ac:dyDescent="0.2">
      <c r="A44" s="77" t="s">
        <v>6</v>
      </c>
      <c r="B44" s="78">
        <v>1.226</v>
      </c>
      <c r="C44" s="78">
        <v>1.1740000000000002</v>
      </c>
      <c r="D44" s="78">
        <v>0</v>
      </c>
      <c r="E44" s="78">
        <v>180.75</v>
      </c>
      <c r="F44" s="78">
        <v>0</v>
      </c>
      <c r="G44" s="78">
        <v>0</v>
      </c>
      <c r="H44" s="78">
        <v>0</v>
      </c>
      <c r="I44" s="78">
        <v>0</v>
      </c>
      <c r="J44" s="78">
        <v>0</v>
      </c>
      <c r="K44" s="78">
        <v>4.9000000000000004</v>
      </c>
      <c r="L44" s="78">
        <v>0</v>
      </c>
      <c r="M44" s="78">
        <v>4.5</v>
      </c>
      <c r="N44" s="78">
        <v>0</v>
      </c>
      <c r="O44" s="78">
        <v>201.4</v>
      </c>
      <c r="P44" s="78">
        <v>0</v>
      </c>
      <c r="Q44" s="78">
        <v>0</v>
      </c>
      <c r="R44" s="78">
        <v>56.5</v>
      </c>
      <c r="S44" s="78">
        <v>16.5</v>
      </c>
      <c r="T44" s="78">
        <v>0</v>
      </c>
      <c r="U44" s="78">
        <v>18</v>
      </c>
      <c r="V44" s="78">
        <v>0</v>
      </c>
      <c r="W44" s="78">
        <v>0</v>
      </c>
      <c r="X44" s="78">
        <v>6.7</v>
      </c>
      <c r="Y44" s="78">
        <v>0</v>
      </c>
      <c r="Z44" s="78">
        <v>0</v>
      </c>
      <c r="AA44" s="78">
        <v>0</v>
      </c>
      <c r="AB44" s="78">
        <v>193.20000000000002</v>
      </c>
      <c r="AC44" s="78">
        <v>0</v>
      </c>
      <c r="AD44" s="79">
        <v>0</v>
      </c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</row>
    <row r="45" spans="1:54" x14ac:dyDescent="0.2">
      <c r="A45" s="77" t="s">
        <v>7</v>
      </c>
      <c r="B45" s="78">
        <v>1.236</v>
      </c>
      <c r="C45" s="78">
        <v>1.22</v>
      </c>
      <c r="D45" s="78">
        <v>0</v>
      </c>
      <c r="E45" s="78">
        <v>207</v>
      </c>
      <c r="F45" s="78">
        <v>0</v>
      </c>
      <c r="G45" s="78">
        <v>0</v>
      </c>
      <c r="H45" s="78">
        <v>0</v>
      </c>
      <c r="I45" s="78">
        <v>0</v>
      </c>
      <c r="J45" s="78">
        <v>0</v>
      </c>
      <c r="K45" s="78">
        <v>4.9000000000000004</v>
      </c>
      <c r="L45" s="78">
        <v>0</v>
      </c>
      <c r="M45" s="78">
        <v>4.5</v>
      </c>
      <c r="N45" s="78">
        <v>0</v>
      </c>
      <c r="O45" s="78">
        <v>224.4</v>
      </c>
      <c r="P45" s="78">
        <v>0</v>
      </c>
      <c r="Q45" s="78">
        <v>0</v>
      </c>
      <c r="R45" s="78">
        <v>56.9</v>
      </c>
      <c r="S45" s="78">
        <v>16.8</v>
      </c>
      <c r="T45" s="78">
        <v>0</v>
      </c>
      <c r="U45" s="78">
        <v>22.2</v>
      </c>
      <c r="V45" s="78">
        <v>0</v>
      </c>
      <c r="W45" s="78">
        <v>0</v>
      </c>
      <c r="X45" s="78">
        <v>7.5</v>
      </c>
      <c r="Y45" s="78">
        <v>0</v>
      </c>
      <c r="Z45" s="78">
        <v>0</v>
      </c>
      <c r="AA45" s="78">
        <v>0</v>
      </c>
      <c r="AB45" s="78">
        <v>219.1</v>
      </c>
      <c r="AC45" s="78">
        <v>0</v>
      </c>
      <c r="AD45" s="79">
        <v>0</v>
      </c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</row>
    <row r="46" spans="1:54" x14ac:dyDescent="0.2">
      <c r="A46" s="77" t="s">
        <v>8</v>
      </c>
      <c r="B46" s="78">
        <v>1.1880000000000002</v>
      </c>
      <c r="C46" s="78">
        <v>1.1820000000000002</v>
      </c>
      <c r="D46" s="78">
        <v>0</v>
      </c>
      <c r="E46" s="78">
        <v>181.5</v>
      </c>
      <c r="F46" s="78">
        <v>0</v>
      </c>
      <c r="G46" s="78">
        <v>0</v>
      </c>
      <c r="H46" s="78">
        <v>0</v>
      </c>
      <c r="I46" s="78">
        <v>0</v>
      </c>
      <c r="J46" s="78">
        <v>0</v>
      </c>
      <c r="K46" s="78">
        <v>4.2</v>
      </c>
      <c r="L46" s="78">
        <v>0</v>
      </c>
      <c r="M46" s="78">
        <v>3.9</v>
      </c>
      <c r="N46" s="78">
        <v>0</v>
      </c>
      <c r="O46" s="78">
        <v>207.3</v>
      </c>
      <c r="P46" s="78">
        <v>0</v>
      </c>
      <c r="Q46" s="78">
        <v>0</v>
      </c>
      <c r="R46" s="78">
        <v>56</v>
      </c>
      <c r="S46" s="78">
        <v>13.200000000000001</v>
      </c>
      <c r="T46" s="78">
        <v>0</v>
      </c>
      <c r="U46" s="78">
        <v>17.400000000000002</v>
      </c>
      <c r="V46" s="78">
        <v>0</v>
      </c>
      <c r="W46" s="78">
        <v>0</v>
      </c>
      <c r="X46" s="78">
        <v>7.4</v>
      </c>
      <c r="Y46" s="78">
        <v>0</v>
      </c>
      <c r="Z46" s="78">
        <v>0</v>
      </c>
      <c r="AA46" s="78">
        <v>0</v>
      </c>
      <c r="AB46" s="78">
        <v>193.20000000000002</v>
      </c>
      <c r="AC46" s="78">
        <v>0</v>
      </c>
      <c r="AD46" s="79">
        <v>0</v>
      </c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5"/>
      <c r="BB46" s="85"/>
    </row>
    <row r="47" spans="1:54" x14ac:dyDescent="0.2">
      <c r="A47" s="77" t="s">
        <v>9</v>
      </c>
      <c r="B47" s="78">
        <v>1.202</v>
      </c>
      <c r="C47" s="78">
        <v>1.1860000000000002</v>
      </c>
      <c r="D47" s="78">
        <v>0</v>
      </c>
      <c r="E47" s="78">
        <v>198.75</v>
      </c>
      <c r="F47" s="78">
        <v>0</v>
      </c>
      <c r="G47" s="78">
        <v>0</v>
      </c>
      <c r="H47" s="78">
        <v>0</v>
      </c>
      <c r="I47" s="78">
        <v>0</v>
      </c>
      <c r="J47" s="78">
        <v>0</v>
      </c>
      <c r="K47" s="78">
        <v>4.5</v>
      </c>
      <c r="L47" s="78">
        <v>0</v>
      </c>
      <c r="M47" s="78">
        <v>4.0999999999999996</v>
      </c>
      <c r="N47" s="78">
        <v>0</v>
      </c>
      <c r="O47" s="78">
        <v>220.9</v>
      </c>
      <c r="P47" s="78">
        <v>0</v>
      </c>
      <c r="Q47" s="78">
        <v>0</v>
      </c>
      <c r="R47" s="78">
        <v>56.1</v>
      </c>
      <c r="S47" s="78">
        <v>14.700000000000001</v>
      </c>
      <c r="T47" s="78">
        <v>0</v>
      </c>
      <c r="U47" s="78">
        <v>19.2</v>
      </c>
      <c r="V47" s="78">
        <v>0</v>
      </c>
      <c r="W47" s="78">
        <v>0</v>
      </c>
      <c r="X47" s="78">
        <v>7.1000000000000005</v>
      </c>
      <c r="Y47" s="78">
        <v>0</v>
      </c>
      <c r="Z47" s="78">
        <v>0</v>
      </c>
      <c r="AA47" s="78">
        <v>0</v>
      </c>
      <c r="AB47" s="78">
        <v>211.4</v>
      </c>
      <c r="AC47" s="78">
        <v>0</v>
      </c>
      <c r="AD47" s="79">
        <v>0</v>
      </c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5"/>
      <c r="BB47" s="85"/>
    </row>
    <row r="48" spans="1:54" x14ac:dyDescent="0.2">
      <c r="A48" s="77" t="s">
        <v>10</v>
      </c>
      <c r="B48" s="78">
        <v>1.206</v>
      </c>
      <c r="C48" s="78">
        <v>1.202</v>
      </c>
      <c r="D48" s="78">
        <v>0</v>
      </c>
      <c r="E48" s="78">
        <v>197.25</v>
      </c>
      <c r="F48" s="78">
        <v>0</v>
      </c>
      <c r="G48" s="78">
        <v>0</v>
      </c>
      <c r="H48" s="78">
        <v>0</v>
      </c>
      <c r="I48" s="78">
        <v>0</v>
      </c>
      <c r="J48" s="78">
        <v>0</v>
      </c>
      <c r="K48" s="78">
        <v>4.5</v>
      </c>
      <c r="L48" s="78">
        <v>0</v>
      </c>
      <c r="M48" s="78">
        <v>4.0999999999999996</v>
      </c>
      <c r="N48" s="78">
        <v>0</v>
      </c>
      <c r="O48" s="78">
        <v>218.9</v>
      </c>
      <c r="P48" s="78">
        <v>0</v>
      </c>
      <c r="Q48" s="78">
        <v>0</v>
      </c>
      <c r="R48" s="78">
        <v>56.1</v>
      </c>
      <c r="S48" s="78">
        <v>14.700000000000001</v>
      </c>
      <c r="T48" s="78">
        <v>0</v>
      </c>
      <c r="U48" s="78">
        <v>19.8</v>
      </c>
      <c r="V48" s="78">
        <v>0</v>
      </c>
      <c r="W48" s="78">
        <v>0</v>
      </c>
      <c r="X48" s="78">
        <v>6.9</v>
      </c>
      <c r="Y48" s="78">
        <v>0</v>
      </c>
      <c r="Z48" s="78">
        <v>0</v>
      </c>
      <c r="AA48" s="78">
        <v>0</v>
      </c>
      <c r="AB48" s="78">
        <v>210</v>
      </c>
      <c r="AC48" s="78">
        <v>0</v>
      </c>
      <c r="AD48" s="79">
        <v>0</v>
      </c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</row>
    <row r="49" spans="1:54" x14ac:dyDescent="0.2">
      <c r="A49" s="77" t="s">
        <v>11</v>
      </c>
      <c r="B49" s="78">
        <v>1.1780000000000002</v>
      </c>
      <c r="C49" s="78">
        <v>1.1599999999999999</v>
      </c>
      <c r="D49" s="78">
        <v>0</v>
      </c>
      <c r="E49" s="78">
        <v>171.75</v>
      </c>
      <c r="F49" s="78">
        <v>0</v>
      </c>
      <c r="G49" s="78">
        <v>0</v>
      </c>
      <c r="H49" s="78">
        <v>0</v>
      </c>
      <c r="I49" s="78">
        <v>0</v>
      </c>
      <c r="J49" s="78">
        <v>0</v>
      </c>
      <c r="K49" s="78">
        <v>4.0999999999999996</v>
      </c>
      <c r="L49" s="78">
        <v>0</v>
      </c>
      <c r="M49" s="78">
        <v>3.8000000000000003</v>
      </c>
      <c r="N49" s="78">
        <v>0</v>
      </c>
      <c r="O49" s="78">
        <v>200.1</v>
      </c>
      <c r="P49" s="78">
        <v>0</v>
      </c>
      <c r="Q49" s="78">
        <v>0</v>
      </c>
      <c r="R49" s="78">
        <v>55.5</v>
      </c>
      <c r="S49" s="78">
        <v>12</v>
      </c>
      <c r="T49" s="78">
        <v>0</v>
      </c>
      <c r="U49" s="78">
        <v>16.5</v>
      </c>
      <c r="V49" s="78">
        <v>0</v>
      </c>
      <c r="W49" s="78">
        <v>0</v>
      </c>
      <c r="X49" s="78">
        <v>7.8</v>
      </c>
      <c r="Y49" s="78">
        <v>0</v>
      </c>
      <c r="Z49" s="78">
        <v>0</v>
      </c>
      <c r="AA49" s="78">
        <v>0</v>
      </c>
      <c r="AB49" s="78">
        <v>184.1</v>
      </c>
      <c r="AC49" s="78">
        <v>0</v>
      </c>
      <c r="AD49" s="79">
        <v>0</v>
      </c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5"/>
      <c r="BB49" s="85"/>
    </row>
    <row r="50" spans="1:54" x14ac:dyDescent="0.2">
      <c r="A50" s="77" t="s">
        <v>12</v>
      </c>
      <c r="B50" s="78">
        <v>1.1540000000000001</v>
      </c>
      <c r="C50" s="78">
        <v>1.1540000000000001</v>
      </c>
      <c r="D50" s="78">
        <v>0</v>
      </c>
      <c r="E50" s="78">
        <v>159.75</v>
      </c>
      <c r="F50" s="78">
        <v>0</v>
      </c>
      <c r="G50" s="78">
        <v>0</v>
      </c>
      <c r="H50" s="78">
        <v>0</v>
      </c>
      <c r="I50" s="78">
        <v>0</v>
      </c>
      <c r="J50" s="78">
        <v>0</v>
      </c>
      <c r="K50" s="78">
        <v>3.9</v>
      </c>
      <c r="L50" s="78">
        <v>0</v>
      </c>
      <c r="M50" s="78">
        <v>3.6</v>
      </c>
      <c r="N50" s="78">
        <v>0</v>
      </c>
      <c r="O50" s="78">
        <v>190.6</v>
      </c>
      <c r="P50" s="78">
        <v>0</v>
      </c>
      <c r="Q50" s="78">
        <v>0</v>
      </c>
      <c r="R50" s="78">
        <v>55.300000000000004</v>
      </c>
      <c r="S50" s="78">
        <v>10.5</v>
      </c>
      <c r="T50" s="78">
        <v>0</v>
      </c>
      <c r="U50" s="78">
        <v>15.3</v>
      </c>
      <c r="V50" s="78">
        <v>0</v>
      </c>
      <c r="W50" s="78">
        <v>0</v>
      </c>
      <c r="X50" s="78">
        <v>7.3</v>
      </c>
      <c r="Y50" s="78">
        <v>0</v>
      </c>
      <c r="Z50" s="78">
        <v>0</v>
      </c>
      <c r="AA50" s="78">
        <v>0</v>
      </c>
      <c r="AB50" s="78">
        <v>172.20000000000002</v>
      </c>
      <c r="AC50" s="78">
        <v>0</v>
      </c>
      <c r="AD50" s="79">
        <v>0</v>
      </c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5"/>
      <c r="BB50" s="85"/>
    </row>
    <row r="51" spans="1:54" x14ac:dyDescent="0.2">
      <c r="A51" s="77" t="s">
        <v>13</v>
      </c>
      <c r="B51" s="78">
        <v>1.1540000000000001</v>
      </c>
      <c r="C51" s="78">
        <v>1.1500000000000001</v>
      </c>
      <c r="D51" s="78">
        <v>0</v>
      </c>
      <c r="E51" s="78">
        <v>168.75</v>
      </c>
      <c r="F51" s="78">
        <v>0</v>
      </c>
      <c r="G51" s="78">
        <v>0</v>
      </c>
      <c r="H51" s="78">
        <v>0</v>
      </c>
      <c r="I51" s="78">
        <v>0</v>
      </c>
      <c r="J51" s="78">
        <v>0</v>
      </c>
      <c r="K51" s="78">
        <v>4</v>
      </c>
      <c r="L51" s="78">
        <v>0</v>
      </c>
      <c r="M51" s="78">
        <v>3.5</v>
      </c>
      <c r="N51" s="78">
        <v>0</v>
      </c>
      <c r="O51" s="78">
        <v>202.20000000000002</v>
      </c>
      <c r="P51" s="78">
        <v>0</v>
      </c>
      <c r="Q51" s="78">
        <v>0</v>
      </c>
      <c r="R51" s="78">
        <v>55.300000000000004</v>
      </c>
      <c r="S51" s="78">
        <v>10.200000000000001</v>
      </c>
      <c r="T51" s="78">
        <v>0</v>
      </c>
      <c r="U51" s="78">
        <v>14.1</v>
      </c>
      <c r="V51" s="78">
        <v>0</v>
      </c>
      <c r="W51" s="78">
        <v>0</v>
      </c>
      <c r="X51" s="78">
        <v>7.7</v>
      </c>
      <c r="Y51" s="78">
        <v>0</v>
      </c>
      <c r="Z51" s="78">
        <v>0</v>
      </c>
      <c r="AA51" s="78">
        <v>0</v>
      </c>
      <c r="AB51" s="78">
        <v>182.70000000000002</v>
      </c>
      <c r="AC51" s="78">
        <v>0</v>
      </c>
      <c r="AD51" s="79">
        <v>0</v>
      </c>
    </row>
    <row r="52" spans="1:54" x14ac:dyDescent="0.2">
      <c r="A52" s="77" t="s">
        <v>14</v>
      </c>
      <c r="B52" s="78">
        <v>1.1520000000000001</v>
      </c>
      <c r="C52" s="78">
        <v>1.1680000000000001</v>
      </c>
      <c r="D52" s="78">
        <v>0</v>
      </c>
      <c r="E52" s="78">
        <v>163.5</v>
      </c>
      <c r="F52" s="78">
        <v>0</v>
      </c>
      <c r="G52" s="78">
        <v>0</v>
      </c>
      <c r="H52" s="78">
        <v>0</v>
      </c>
      <c r="I52" s="78">
        <v>0</v>
      </c>
      <c r="J52" s="78">
        <v>0</v>
      </c>
      <c r="K52" s="78">
        <v>4</v>
      </c>
      <c r="L52" s="78">
        <v>0</v>
      </c>
      <c r="M52" s="78">
        <v>3.7</v>
      </c>
      <c r="N52" s="78">
        <v>0</v>
      </c>
      <c r="O52" s="78">
        <v>198.4</v>
      </c>
      <c r="P52" s="78">
        <v>0</v>
      </c>
      <c r="Q52" s="78">
        <v>0</v>
      </c>
      <c r="R52" s="78">
        <v>56</v>
      </c>
      <c r="S52" s="78">
        <v>10.8</v>
      </c>
      <c r="T52" s="78">
        <v>0</v>
      </c>
      <c r="U52" s="78">
        <v>12.6</v>
      </c>
      <c r="V52" s="78">
        <v>0</v>
      </c>
      <c r="W52" s="78">
        <v>0</v>
      </c>
      <c r="X52" s="78">
        <v>7.9</v>
      </c>
      <c r="Y52" s="78">
        <v>0</v>
      </c>
      <c r="Z52" s="78">
        <v>0</v>
      </c>
      <c r="AA52" s="78">
        <v>0</v>
      </c>
      <c r="AB52" s="78">
        <v>176.4</v>
      </c>
      <c r="AC52" s="78">
        <v>0</v>
      </c>
      <c r="AD52" s="79">
        <v>0</v>
      </c>
    </row>
    <row r="53" spans="1:54" x14ac:dyDescent="0.2">
      <c r="A53" s="77" t="s">
        <v>15</v>
      </c>
      <c r="B53" s="78">
        <v>1.198</v>
      </c>
      <c r="C53" s="78">
        <v>1.1580000000000001</v>
      </c>
      <c r="D53" s="78">
        <v>0</v>
      </c>
      <c r="E53" s="78">
        <v>172.5</v>
      </c>
      <c r="F53" s="78">
        <v>0</v>
      </c>
      <c r="G53" s="78">
        <v>0</v>
      </c>
      <c r="H53" s="78">
        <v>0</v>
      </c>
      <c r="I53" s="78">
        <v>0</v>
      </c>
      <c r="J53" s="78">
        <v>0</v>
      </c>
      <c r="K53" s="78">
        <v>4.3</v>
      </c>
      <c r="L53" s="78">
        <v>0</v>
      </c>
      <c r="M53" s="78">
        <v>4</v>
      </c>
      <c r="N53" s="78">
        <v>0</v>
      </c>
      <c r="O53" s="78">
        <v>202.4</v>
      </c>
      <c r="P53" s="78">
        <v>0</v>
      </c>
      <c r="Q53" s="78">
        <v>0</v>
      </c>
      <c r="R53" s="78">
        <v>56.1</v>
      </c>
      <c r="S53" s="78">
        <v>12.6</v>
      </c>
      <c r="T53" s="78">
        <v>0</v>
      </c>
      <c r="U53" s="78">
        <v>14.4</v>
      </c>
      <c r="V53" s="78">
        <v>0</v>
      </c>
      <c r="W53" s="78">
        <v>0</v>
      </c>
      <c r="X53" s="78">
        <v>7.3</v>
      </c>
      <c r="Y53" s="78">
        <v>0</v>
      </c>
      <c r="Z53" s="78">
        <v>0</v>
      </c>
      <c r="AA53" s="78">
        <v>0</v>
      </c>
      <c r="AB53" s="78">
        <v>185.5</v>
      </c>
      <c r="AC53" s="78">
        <v>0</v>
      </c>
      <c r="AD53" s="79">
        <v>0</v>
      </c>
    </row>
    <row r="54" spans="1:54" x14ac:dyDescent="0.2">
      <c r="A54" s="77" t="s">
        <v>16</v>
      </c>
      <c r="B54" s="78">
        <v>1.1660000000000001</v>
      </c>
      <c r="C54" s="78">
        <v>1.1620000000000001</v>
      </c>
      <c r="D54" s="78">
        <v>0</v>
      </c>
      <c r="E54" s="78">
        <v>169.5</v>
      </c>
      <c r="F54" s="78">
        <v>0</v>
      </c>
      <c r="G54" s="78">
        <v>0</v>
      </c>
      <c r="H54" s="78">
        <v>0</v>
      </c>
      <c r="I54" s="78">
        <v>0</v>
      </c>
      <c r="J54" s="78">
        <v>0</v>
      </c>
      <c r="K54" s="78">
        <v>4.0999999999999996</v>
      </c>
      <c r="L54" s="78">
        <v>0</v>
      </c>
      <c r="M54" s="78">
        <v>3.7</v>
      </c>
      <c r="N54" s="78">
        <v>0</v>
      </c>
      <c r="O54" s="78">
        <v>198.70000000000002</v>
      </c>
      <c r="P54" s="78">
        <v>0</v>
      </c>
      <c r="Q54" s="78">
        <v>0</v>
      </c>
      <c r="R54" s="78">
        <v>55.7</v>
      </c>
      <c r="S54" s="78">
        <v>11.4</v>
      </c>
      <c r="T54" s="78">
        <v>0</v>
      </c>
      <c r="U54" s="78">
        <v>16.8</v>
      </c>
      <c r="V54" s="78">
        <v>0</v>
      </c>
      <c r="W54" s="78">
        <v>0</v>
      </c>
      <c r="X54" s="78">
        <v>7.5</v>
      </c>
      <c r="Y54" s="78">
        <v>0</v>
      </c>
      <c r="Z54" s="78">
        <v>0</v>
      </c>
      <c r="AA54" s="78">
        <v>0</v>
      </c>
      <c r="AB54" s="78">
        <v>182</v>
      </c>
      <c r="AC54" s="78">
        <v>0</v>
      </c>
      <c r="AD54" s="79">
        <v>0</v>
      </c>
    </row>
    <row r="55" spans="1:54" x14ac:dyDescent="0.2">
      <c r="A55" s="77" t="s">
        <v>17</v>
      </c>
      <c r="B55" s="78">
        <v>1.1580000000000001</v>
      </c>
      <c r="C55" s="78">
        <v>1.1540000000000001</v>
      </c>
      <c r="D55" s="78">
        <v>0</v>
      </c>
      <c r="E55" s="78">
        <v>168</v>
      </c>
      <c r="F55" s="78">
        <v>0</v>
      </c>
      <c r="G55" s="78">
        <v>0</v>
      </c>
      <c r="H55" s="78">
        <v>0</v>
      </c>
      <c r="I55" s="78">
        <v>0</v>
      </c>
      <c r="J55" s="78">
        <v>0</v>
      </c>
      <c r="K55" s="78">
        <v>4</v>
      </c>
      <c r="L55" s="78">
        <v>0</v>
      </c>
      <c r="M55" s="78">
        <v>3.7</v>
      </c>
      <c r="N55" s="78">
        <v>0</v>
      </c>
      <c r="O55" s="78">
        <v>202.1</v>
      </c>
      <c r="P55" s="78">
        <v>0</v>
      </c>
      <c r="Q55" s="78">
        <v>0</v>
      </c>
      <c r="R55" s="78">
        <v>55.9</v>
      </c>
      <c r="S55" s="78">
        <v>11.1</v>
      </c>
      <c r="T55" s="78">
        <v>0</v>
      </c>
      <c r="U55" s="78">
        <v>12.9</v>
      </c>
      <c r="V55" s="78">
        <v>0</v>
      </c>
      <c r="W55" s="78">
        <v>0</v>
      </c>
      <c r="X55" s="78">
        <v>7.7</v>
      </c>
      <c r="Y55" s="78">
        <v>0</v>
      </c>
      <c r="Z55" s="78">
        <v>0</v>
      </c>
      <c r="AA55" s="78">
        <v>0</v>
      </c>
      <c r="AB55" s="78">
        <v>181.3</v>
      </c>
      <c r="AC55" s="78">
        <v>0</v>
      </c>
      <c r="AD55" s="79">
        <v>0</v>
      </c>
    </row>
    <row r="56" spans="1:54" x14ac:dyDescent="0.2">
      <c r="A56" s="77" t="s">
        <v>18</v>
      </c>
      <c r="B56" s="78">
        <v>1.1500000000000001</v>
      </c>
      <c r="C56" s="78">
        <v>1.1660000000000001</v>
      </c>
      <c r="D56" s="78">
        <v>0</v>
      </c>
      <c r="E56" s="78">
        <v>178.5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4</v>
      </c>
      <c r="L56" s="78">
        <v>0</v>
      </c>
      <c r="M56" s="78">
        <v>3.7</v>
      </c>
      <c r="N56" s="78">
        <v>0</v>
      </c>
      <c r="O56" s="78">
        <v>211.70000000000002</v>
      </c>
      <c r="P56" s="78">
        <v>0</v>
      </c>
      <c r="Q56" s="78">
        <v>0</v>
      </c>
      <c r="R56" s="78">
        <v>55.6</v>
      </c>
      <c r="S56" s="78">
        <v>10.8</v>
      </c>
      <c r="T56" s="78">
        <v>0</v>
      </c>
      <c r="U56" s="78">
        <v>13.5</v>
      </c>
      <c r="V56" s="78">
        <v>0</v>
      </c>
      <c r="W56" s="78">
        <v>0</v>
      </c>
      <c r="X56" s="78">
        <v>7.5</v>
      </c>
      <c r="Y56" s="78">
        <v>0</v>
      </c>
      <c r="Z56" s="78">
        <v>0</v>
      </c>
      <c r="AA56" s="78">
        <v>0</v>
      </c>
      <c r="AB56" s="78">
        <v>191.8</v>
      </c>
      <c r="AC56" s="78">
        <v>0</v>
      </c>
      <c r="AD56" s="79">
        <v>0</v>
      </c>
    </row>
    <row r="57" spans="1:54" x14ac:dyDescent="0.2">
      <c r="A57" s="77" t="s">
        <v>19</v>
      </c>
      <c r="B57" s="78">
        <v>1.1760000000000002</v>
      </c>
      <c r="C57" s="78">
        <v>1.1680000000000001</v>
      </c>
      <c r="D57" s="78">
        <v>0</v>
      </c>
      <c r="E57" s="78">
        <v>187.5</v>
      </c>
      <c r="F57" s="78">
        <v>0</v>
      </c>
      <c r="G57" s="78">
        <v>0</v>
      </c>
      <c r="H57" s="78">
        <v>0</v>
      </c>
      <c r="I57" s="78">
        <v>0</v>
      </c>
      <c r="J57" s="78">
        <v>0</v>
      </c>
      <c r="K57" s="78">
        <v>4.2</v>
      </c>
      <c r="L57" s="78">
        <v>0</v>
      </c>
      <c r="M57" s="78">
        <v>3.8000000000000003</v>
      </c>
      <c r="N57" s="78">
        <v>0</v>
      </c>
      <c r="O57" s="78">
        <v>215.1</v>
      </c>
      <c r="P57" s="78">
        <v>0</v>
      </c>
      <c r="Q57" s="78">
        <v>0</v>
      </c>
      <c r="R57" s="78">
        <v>55.800000000000004</v>
      </c>
      <c r="S57" s="78">
        <v>12.3</v>
      </c>
      <c r="T57" s="78">
        <v>0</v>
      </c>
      <c r="U57" s="78">
        <v>16.8</v>
      </c>
      <c r="V57" s="78">
        <v>0</v>
      </c>
      <c r="W57" s="78">
        <v>0</v>
      </c>
      <c r="X57" s="78">
        <v>7.4</v>
      </c>
      <c r="Y57" s="78">
        <v>0</v>
      </c>
      <c r="Z57" s="78">
        <v>0</v>
      </c>
      <c r="AA57" s="78">
        <v>0</v>
      </c>
      <c r="AB57" s="78">
        <v>200.20000000000002</v>
      </c>
      <c r="AC57" s="78">
        <v>0</v>
      </c>
      <c r="AD57" s="79">
        <v>0</v>
      </c>
    </row>
    <row r="58" spans="1:54" x14ac:dyDescent="0.2">
      <c r="A58" s="77" t="s">
        <v>20</v>
      </c>
      <c r="B58" s="78">
        <v>1.1919999999999999</v>
      </c>
      <c r="C58" s="78">
        <v>1.1820000000000002</v>
      </c>
      <c r="D58" s="78">
        <v>0</v>
      </c>
      <c r="E58" s="78">
        <v>180</v>
      </c>
      <c r="F58" s="78">
        <v>0</v>
      </c>
      <c r="G58" s="78">
        <v>0</v>
      </c>
      <c r="H58" s="78">
        <v>0</v>
      </c>
      <c r="I58" s="78">
        <v>0</v>
      </c>
      <c r="J58" s="78">
        <v>0</v>
      </c>
      <c r="K58" s="78">
        <v>4.4000000000000004</v>
      </c>
      <c r="L58" s="78">
        <v>0</v>
      </c>
      <c r="M58" s="78">
        <v>4</v>
      </c>
      <c r="N58" s="78">
        <v>0</v>
      </c>
      <c r="O58" s="78">
        <v>189</v>
      </c>
      <c r="P58" s="78">
        <v>0</v>
      </c>
      <c r="Q58" s="78">
        <v>0</v>
      </c>
      <c r="R58" s="78">
        <v>56.800000000000004</v>
      </c>
      <c r="S58" s="78">
        <v>13.5</v>
      </c>
      <c r="T58" s="78">
        <v>0</v>
      </c>
      <c r="U58" s="78">
        <v>35.4</v>
      </c>
      <c r="V58" s="78">
        <v>0</v>
      </c>
      <c r="W58" s="78">
        <v>0</v>
      </c>
      <c r="X58" s="78">
        <v>7.2</v>
      </c>
      <c r="Y58" s="78">
        <v>0</v>
      </c>
      <c r="Z58" s="78">
        <v>0</v>
      </c>
      <c r="AA58" s="78">
        <v>0</v>
      </c>
      <c r="AB58" s="78">
        <v>194.6</v>
      </c>
      <c r="AC58" s="78">
        <v>0</v>
      </c>
      <c r="AD58" s="79">
        <v>0</v>
      </c>
    </row>
    <row r="59" spans="1:54" x14ac:dyDescent="0.2">
      <c r="A59" s="77" t="s">
        <v>21</v>
      </c>
      <c r="B59" s="78">
        <v>1.1860000000000002</v>
      </c>
      <c r="C59" s="78">
        <v>1.1720000000000002</v>
      </c>
      <c r="D59" s="78">
        <v>0</v>
      </c>
      <c r="E59" s="78">
        <v>198.75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4.3</v>
      </c>
      <c r="L59" s="78">
        <v>0</v>
      </c>
      <c r="M59" s="78">
        <v>4</v>
      </c>
      <c r="N59" s="78">
        <v>0</v>
      </c>
      <c r="O59" s="78">
        <v>174.5</v>
      </c>
      <c r="P59" s="78">
        <v>0</v>
      </c>
      <c r="Q59" s="78">
        <v>0</v>
      </c>
      <c r="R59" s="78">
        <v>56.4</v>
      </c>
      <c r="S59" s="78">
        <v>13.5</v>
      </c>
      <c r="T59" s="78">
        <v>0</v>
      </c>
      <c r="U59" s="78">
        <v>67.5</v>
      </c>
      <c r="V59" s="78">
        <v>0</v>
      </c>
      <c r="W59" s="78">
        <v>0</v>
      </c>
      <c r="X59" s="78">
        <v>7.4</v>
      </c>
      <c r="Y59" s="78">
        <v>0</v>
      </c>
      <c r="Z59" s="78">
        <v>0</v>
      </c>
      <c r="AA59" s="78">
        <v>0</v>
      </c>
      <c r="AB59" s="78">
        <v>217</v>
      </c>
      <c r="AC59" s="78">
        <v>0</v>
      </c>
      <c r="AD59" s="79">
        <v>0</v>
      </c>
    </row>
    <row r="60" spans="1:54" x14ac:dyDescent="0.2">
      <c r="A60" s="77" t="s">
        <v>22</v>
      </c>
      <c r="B60" s="78">
        <v>1.1680000000000001</v>
      </c>
      <c r="C60" s="78">
        <v>1.1820000000000002</v>
      </c>
      <c r="D60" s="78">
        <v>0</v>
      </c>
      <c r="E60" s="78">
        <v>192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4.2</v>
      </c>
      <c r="L60" s="78">
        <v>0</v>
      </c>
      <c r="M60" s="78">
        <v>3.8000000000000003</v>
      </c>
      <c r="N60" s="78">
        <v>0</v>
      </c>
      <c r="O60" s="78">
        <v>170.1</v>
      </c>
      <c r="P60" s="78">
        <v>0</v>
      </c>
      <c r="Q60" s="78">
        <v>0</v>
      </c>
      <c r="R60" s="78">
        <v>55.800000000000004</v>
      </c>
      <c r="S60" s="78">
        <v>12.6</v>
      </c>
      <c r="T60" s="78">
        <v>0</v>
      </c>
      <c r="U60" s="78">
        <v>66</v>
      </c>
      <c r="V60" s="78">
        <v>0</v>
      </c>
      <c r="W60" s="78">
        <v>0</v>
      </c>
      <c r="X60" s="78">
        <v>7.5</v>
      </c>
      <c r="Y60" s="78">
        <v>0</v>
      </c>
      <c r="Z60" s="78">
        <v>0</v>
      </c>
      <c r="AA60" s="78">
        <v>0</v>
      </c>
      <c r="AB60" s="78">
        <v>210</v>
      </c>
      <c r="AC60" s="78">
        <v>0</v>
      </c>
      <c r="AD60" s="79">
        <v>0</v>
      </c>
    </row>
    <row r="61" spans="1:54" x14ac:dyDescent="0.2">
      <c r="A61" s="77" t="s">
        <v>23</v>
      </c>
      <c r="B61" s="78">
        <v>1.1760000000000002</v>
      </c>
      <c r="C61" s="78">
        <v>1.1740000000000002</v>
      </c>
      <c r="D61" s="78">
        <v>0</v>
      </c>
      <c r="E61" s="78">
        <v>195</v>
      </c>
      <c r="F61" s="78">
        <v>0</v>
      </c>
      <c r="G61" s="78">
        <v>0</v>
      </c>
      <c r="H61" s="78">
        <v>0</v>
      </c>
      <c r="I61" s="78">
        <v>0</v>
      </c>
      <c r="J61" s="78">
        <v>0</v>
      </c>
      <c r="K61" s="78">
        <v>4.3</v>
      </c>
      <c r="L61" s="78">
        <v>0</v>
      </c>
      <c r="M61" s="78">
        <v>3.9</v>
      </c>
      <c r="N61" s="78">
        <v>0</v>
      </c>
      <c r="O61" s="78">
        <v>173.70000000000002</v>
      </c>
      <c r="P61" s="78">
        <v>0</v>
      </c>
      <c r="Q61" s="78">
        <v>0</v>
      </c>
      <c r="R61" s="78">
        <v>56</v>
      </c>
      <c r="S61" s="78">
        <v>12.6</v>
      </c>
      <c r="T61" s="78">
        <v>0</v>
      </c>
      <c r="U61" s="78">
        <v>66.3</v>
      </c>
      <c r="V61" s="78">
        <v>0</v>
      </c>
      <c r="W61" s="78">
        <v>0</v>
      </c>
      <c r="X61" s="78">
        <v>7.7</v>
      </c>
      <c r="Y61" s="78">
        <v>0</v>
      </c>
      <c r="Z61" s="78">
        <v>0</v>
      </c>
      <c r="AA61" s="78">
        <v>0</v>
      </c>
      <c r="AB61" s="78">
        <v>214.20000000000002</v>
      </c>
      <c r="AC61" s="78">
        <v>0</v>
      </c>
      <c r="AD61" s="79">
        <v>0</v>
      </c>
    </row>
    <row r="62" spans="1:54" x14ac:dyDescent="0.2">
      <c r="A62" s="77" t="s">
        <v>24</v>
      </c>
      <c r="B62" s="78">
        <v>1.1580000000000001</v>
      </c>
      <c r="C62" s="78">
        <v>1.0940000000000001</v>
      </c>
      <c r="D62" s="78">
        <v>0</v>
      </c>
      <c r="E62" s="78">
        <v>228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4.0999999999999996</v>
      </c>
      <c r="L62" s="78">
        <v>0</v>
      </c>
      <c r="M62" s="78">
        <v>3.8000000000000003</v>
      </c>
      <c r="N62" s="78">
        <v>0</v>
      </c>
      <c r="O62" s="78">
        <v>213.9</v>
      </c>
      <c r="P62" s="78">
        <v>0</v>
      </c>
      <c r="Q62" s="78">
        <v>0</v>
      </c>
      <c r="R62" s="78">
        <v>56.1</v>
      </c>
      <c r="S62" s="78">
        <v>11.700000000000001</v>
      </c>
      <c r="T62" s="78">
        <v>0</v>
      </c>
      <c r="U62" s="78">
        <v>60.6</v>
      </c>
      <c r="V62" s="78">
        <v>0</v>
      </c>
      <c r="W62" s="78">
        <v>0</v>
      </c>
      <c r="X62" s="78">
        <v>7.5</v>
      </c>
      <c r="Y62" s="78">
        <v>0</v>
      </c>
      <c r="Z62" s="78">
        <v>0</v>
      </c>
      <c r="AA62" s="78">
        <v>0</v>
      </c>
      <c r="AB62" s="78">
        <v>249.9</v>
      </c>
      <c r="AC62" s="78">
        <v>0</v>
      </c>
      <c r="AD62" s="79">
        <v>0</v>
      </c>
    </row>
    <row r="63" spans="1:54" x14ac:dyDescent="0.2">
      <c r="A63" s="77" t="s">
        <v>25</v>
      </c>
      <c r="B63" s="78">
        <v>1.1120000000000001</v>
      </c>
      <c r="C63" s="78">
        <v>1.022</v>
      </c>
      <c r="D63" s="78">
        <v>0</v>
      </c>
      <c r="E63" s="78">
        <v>250.5</v>
      </c>
      <c r="F63" s="78">
        <v>0</v>
      </c>
      <c r="G63" s="78">
        <v>0</v>
      </c>
      <c r="H63" s="78">
        <v>0</v>
      </c>
      <c r="I63" s="78">
        <v>0</v>
      </c>
      <c r="J63" s="78">
        <v>0</v>
      </c>
      <c r="K63" s="78">
        <v>4.3</v>
      </c>
      <c r="L63" s="78">
        <v>0</v>
      </c>
      <c r="M63" s="78">
        <v>3.9</v>
      </c>
      <c r="N63" s="78">
        <v>0</v>
      </c>
      <c r="O63" s="78">
        <v>235.3</v>
      </c>
      <c r="P63" s="78">
        <v>0</v>
      </c>
      <c r="Q63" s="78">
        <v>0</v>
      </c>
      <c r="R63" s="78">
        <v>55.6</v>
      </c>
      <c r="S63" s="78">
        <v>11.1</v>
      </c>
      <c r="T63" s="78">
        <v>0</v>
      </c>
      <c r="U63" s="78">
        <v>60.6</v>
      </c>
      <c r="V63" s="78">
        <v>0</v>
      </c>
      <c r="W63" s="78">
        <v>0</v>
      </c>
      <c r="X63" s="78">
        <v>7.5</v>
      </c>
      <c r="Y63" s="78">
        <v>0</v>
      </c>
      <c r="Z63" s="78">
        <v>0</v>
      </c>
      <c r="AA63" s="78">
        <v>0</v>
      </c>
      <c r="AB63" s="78">
        <v>271.60000000000002</v>
      </c>
      <c r="AC63" s="78">
        <v>0</v>
      </c>
      <c r="AD63" s="79">
        <v>0</v>
      </c>
    </row>
    <row r="64" spans="1:54" ht="13.5" thickBot="1" x14ac:dyDescent="0.25">
      <c r="A64" s="80" t="s">
        <v>26</v>
      </c>
      <c r="B64" s="81">
        <v>1.1160000000000001</v>
      </c>
      <c r="C64" s="81">
        <v>1.036</v>
      </c>
      <c r="D64" s="81">
        <v>0</v>
      </c>
      <c r="E64" s="81">
        <v>228</v>
      </c>
      <c r="F64" s="81">
        <v>0</v>
      </c>
      <c r="G64" s="81">
        <v>0</v>
      </c>
      <c r="H64" s="81">
        <v>0</v>
      </c>
      <c r="I64" s="81">
        <v>0</v>
      </c>
      <c r="J64" s="81">
        <v>0</v>
      </c>
      <c r="K64" s="81">
        <v>4.4000000000000004</v>
      </c>
      <c r="L64" s="81">
        <v>0</v>
      </c>
      <c r="M64" s="81">
        <v>4</v>
      </c>
      <c r="N64" s="81">
        <v>0</v>
      </c>
      <c r="O64" s="81">
        <v>210.9</v>
      </c>
      <c r="P64" s="81">
        <v>0</v>
      </c>
      <c r="Q64" s="81">
        <v>0</v>
      </c>
      <c r="R64" s="81">
        <v>55.2</v>
      </c>
      <c r="S64" s="81">
        <v>12</v>
      </c>
      <c r="T64" s="81">
        <v>0</v>
      </c>
      <c r="U64" s="81">
        <v>62.1</v>
      </c>
      <c r="V64" s="81">
        <v>0</v>
      </c>
      <c r="W64" s="81">
        <v>0</v>
      </c>
      <c r="X64" s="81">
        <v>7.4</v>
      </c>
      <c r="Y64" s="81">
        <v>0</v>
      </c>
      <c r="Z64" s="81">
        <v>0</v>
      </c>
      <c r="AA64" s="81">
        <v>0</v>
      </c>
      <c r="AB64" s="81">
        <v>249.9</v>
      </c>
      <c r="AC64" s="81">
        <v>0</v>
      </c>
      <c r="AD64" s="82">
        <v>0</v>
      </c>
    </row>
    <row r="65" spans="1:30" x14ac:dyDescent="0.2">
      <c r="A65" s="83" t="s">
        <v>2</v>
      </c>
      <c r="B65" s="84">
        <v>28.232000000000006</v>
      </c>
      <c r="C65" s="84">
        <v>27.463999999999999</v>
      </c>
      <c r="D65" s="84">
        <v>0</v>
      </c>
      <c r="E65" s="84">
        <v>4511.25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104.3</v>
      </c>
      <c r="L65" s="84">
        <v>0</v>
      </c>
      <c r="M65" s="84">
        <v>95.4</v>
      </c>
      <c r="N65" s="84">
        <v>0</v>
      </c>
      <c r="O65" s="84">
        <v>4861.6999999999989</v>
      </c>
      <c r="P65" s="84">
        <v>0</v>
      </c>
      <c r="Q65" s="84">
        <v>0</v>
      </c>
      <c r="R65" s="84">
        <v>1340.8999999999999</v>
      </c>
      <c r="S65" s="84">
        <v>312.90000000000003</v>
      </c>
      <c r="T65" s="84">
        <v>0</v>
      </c>
      <c r="U65" s="84">
        <v>697.50000000000011</v>
      </c>
      <c r="V65" s="84">
        <v>0</v>
      </c>
      <c r="W65" s="84">
        <v>0</v>
      </c>
      <c r="X65" s="84">
        <v>176.6</v>
      </c>
      <c r="Y65" s="84">
        <v>0</v>
      </c>
      <c r="Z65" s="84">
        <v>0</v>
      </c>
      <c r="AA65" s="84">
        <v>0</v>
      </c>
      <c r="AB65" s="84">
        <v>4866.3999999999996</v>
      </c>
      <c r="AC65" s="84">
        <v>0</v>
      </c>
      <c r="AD65" s="84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Балатон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2022-07-18T08:11:07Z</dcterms:modified>
</cp:coreProperties>
</file>